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18298F0-36F2-4559-9E3E-59353AEDD9E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1" i="7" l="1"/>
  <c r="A65" i="7"/>
  <c r="A62" i="7"/>
  <c r="A56" i="7"/>
  <c r="E87" i="7"/>
  <c r="D87" i="7"/>
  <c r="C87" i="7"/>
  <c r="C32" i="7"/>
  <c r="M39" i="7"/>
  <c r="M40" i="7"/>
  <c r="M41" i="7"/>
  <c r="M42" i="7"/>
  <c r="M43" i="7"/>
  <c r="M44" i="7"/>
  <c r="D72" i="7"/>
  <c r="E72" i="7"/>
  <c r="F72" i="7"/>
  <c r="B72" i="7"/>
  <c r="D69" i="10"/>
  <c r="D71" i="10"/>
  <c r="C25" i="15" l="1"/>
  <c r="H17" i="11"/>
  <c r="J30" i="20"/>
  <c r="D64" i="18"/>
  <c r="D84" i="10"/>
  <c r="D66" i="9"/>
  <c r="J48" i="19" l="1"/>
  <c r="F17" i="20" l="1"/>
  <c r="H18" i="20" l="1"/>
  <c r="H17" i="20"/>
  <c r="O16" i="11" l="1"/>
  <c r="E91" i="7"/>
  <c r="P6" i="11" l="1"/>
  <c r="D66" i="18" l="1"/>
  <c r="C19" i="15"/>
  <c r="D19" i="15"/>
  <c r="C15" i="15"/>
  <c r="C27" i="15"/>
  <c r="J32" i="20"/>
  <c r="H19" i="11"/>
  <c r="J15" i="11"/>
  <c r="O14" i="11" s="1"/>
  <c r="C15" i="11"/>
  <c r="F7" i="11" l="1"/>
  <c r="E10" i="11"/>
  <c r="C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9" i="7"/>
  <c r="L39" i="7"/>
  <c r="K40" i="7"/>
  <c r="L40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8" i="20"/>
  <c r="F9" i="20"/>
  <c r="F10" i="20"/>
  <c r="F11" i="20"/>
  <c r="F12" i="20"/>
  <c r="F13" i="20"/>
  <c r="F14" i="20"/>
  <c r="F15" i="20"/>
  <c r="F16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J50" i="19"/>
  <c r="J47" i="19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D38" i="7"/>
  <c r="K38" i="7" s="1"/>
  <c r="E38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38" i="7" l="1"/>
  <c r="F18" i="7"/>
  <c r="M19" i="7"/>
  <c r="D13" i="10"/>
  <c r="M16" i="7"/>
  <c r="D10" i="10"/>
  <c r="D14" i="10"/>
  <c r="E14" i="10" s="1"/>
  <c r="M20" i="7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59" i="9" l="1"/>
  <c r="A60" i="9" s="1"/>
  <c r="A57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A62" i="9" l="1"/>
  <c r="A63" i="9" s="1"/>
  <c r="A61" i="9"/>
  <c r="A45" i="7"/>
  <c r="M22" i="7"/>
  <c r="H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72" i="7" s="1"/>
  <c r="A68" i="19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C18" i="7" s="1"/>
  <c r="D75" i="7"/>
  <c r="D21" i="7" s="1"/>
  <c r="E75" i="7"/>
  <c r="E21" i="7" s="1"/>
  <c r="K86" i="7" l="1"/>
  <c r="M75" i="7"/>
  <c r="D18" i="7"/>
  <c r="K18" i="7" s="1"/>
  <c r="K21" i="7"/>
  <c r="L21" i="7"/>
  <c r="L86" i="7"/>
  <c r="M86" i="7"/>
  <c r="L82" i="7"/>
  <c r="M82" i="7"/>
  <c r="K82" i="7"/>
  <c r="K75" i="7"/>
  <c r="L75" i="7"/>
  <c r="C13" i="7"/>
  <c r="C74" i="7"/>
  <c r="E74" i="7"/>
  <c r="M74" i="7" s="1"/>
  <c r="D74" i="7"/>
  <c r="D13" i="7" l="1"/>
  <c r="K13" i="7" s="1"/>
  <c r="E18" i="7"/>
  <c r="M21" i="7"/>
  <c r="L18" i="7"/>
  <c r="L74" i="7"/>
  <c r="K74" i="7"/>
  <c r="F5" i="10"/>
  <c r="F61" i="7"/>
  <c r="M61" i="7" s="1"/>
  <c r="M18" i="7" l="1"/>
  <c r="E13" i="7"/>
  <c r="L13" i="7" s="1"/>
  <c r="D86" i="10"/>
  <c r="B81" i="10"/>
  <c r="B80" i="10"/>
  <c r="D68" i="9"/>
  <c r="K91" i="7"/>
  <c r="D54" i="18" l="1"/>
  <c r="D59" i="18" s="1"/>
  <c r="F59" i="18" s="1"/>
  <c r="A2" i="15"/>
  <c r="A2" i="18"/>
  <c r="F71" i="7" l="1"/>
  <c r="D41" i="19"/>
  <c r="H71" i="7" l="1"/>
  <c r="F40" i="7"/>
  <c r="F39" i="7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F43" i="7"/>
  <c r="F42" i="7"/>
  <c r="E58" i="7" l="1"/>
  <c r="L58" i="7" s="1"/>
  <c r="C43" i="7"/>
  <c r="D43" i="7"/>
  <c r="K43" i="7" s="1"/>
  <c r="E43" i="7"/>
  <c r="C44" i="7"/>
  <c r="D44" i="7"/>
  <c r="E44" i="7"/>
  <c r="E42" i="7"/>
  <c r="C42" i="7"/>
  <c r="D42" i="7"/>
  <c r="K42" i="7" s="1"/>
  <c r="F13" i="7"/>
  <c r="M13" i="7" s="1"/>
  <c r="E45" i="7"/>
  <c r="C45" i="7"/>
  <c r="D45" i="7"/>
  <c r="F41" i="7"/>
  <c r="F34" i="7"/>
  <c r="M34" i="7" s="1"/>
  <c r="M58" i="7" l="1"/>
  <c r="L43" i="7"/>
  <c r="L42" i="7"/>
  <c r="L44" i="7"/>
  <c r="K44" i="7"/>
  <c r="L45" i="7"/>
  <c r="K45" i="7"/>
  <c r="M45" i="7"/>
  <c r="C41" i="7"/>
  <c r="E41" i="7"/>
  <c r="D41" i="7"/>
  <c r="F46" i="7"/>
  <c r="M46" i="7" s="1"/>
  <c r="L41" i="7" l="1"/>
  <c r="K41" i="7"/>
  <c r="D25" i="19"/>
  <c r="G54" i="18" l="1"/>
  <c r="D24" i="19"/>
  <c r="D29" i="19" s="1"/>
  <c r="F33" i="7"/>
  <c r="C33" i="7" l="1"/>
  <c r="D33" i="7"/>
  <c r="E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0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D37" i="7"/>
  <c r="K37" i="7" s="1"/>
  <c r="E37" i="7"/>
  <c r="L37" i="7" s="1"/>
  <c r="H37" i="7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D36" i="7" l="1"/>
  <c r="C36" i="7"/>
  <c r="H36" i="7"/>
  <c r="M36" i="7"/>
  <c r="D49" i="10"/>
  <c r="D30" i="10"/>
  <c r="E81" i="10"/>
  <c r="E80" i="10"/>
  <c r="E74" i="10"/>
  <c r="E73" i="10"/>
  <c r="K36" i="7" l="1"/>
  <c r="L36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K12" i="7" s="1"/>
  <c r="E6" i="10"/>
  <c r="D8" i="10"/>
  <c r="D7" i="10" s="1"/>
  <c r="L12" i="7" l="1"/>
  <c r="E8" i="10"/>
  <c r="E7" i="10"/>
  <c r="E7" i="9"/>
  <c r="L35" i="19"/>
  <c r="L36" i="19" l="1"/>
  <c r="D35" i="19" s="1"/>
  <c r="D72" i="19" s="1"/>
  <c r="E6" i="9"/>
  <c r="F35" i="7" l="1"/>
  <c r="E35" i="7" s="1"/>
  <c r="D35" i="7" l="1"/>
  <c r="L35" i="7" s="1"/>
  <c r="C35" i="7"/>
  <c r="F72" i="19"/>
  <c r="D28" i="9"/>
  <c r="E28" i="9" s="1"/>
  <c r="F31" i="7"/>
  <c r="D29" i="10"/>
  <c r="C31" i="7"/>
  <c r="C30" i="7" s="1"/>
  <c r="C89" i="7" s="1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<sst xmlns="http://schemas.openxmlformats.org/spreadsheetml/2006/main" count="516" uniqueCount="298">
  <si>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</si>
  <si>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</si>
  <si>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</si>
  <si>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</si>
  <si>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</si>
  <si>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</si>
  <si>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</si>
  <si>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</si>
  <si>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</si>
  <si>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</si>
  <si>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</si>
  <si>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</si>
  <si>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</si>
  <si>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</si>
  <si>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</si>
  <si>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</si>
  <si>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</si>
  <si>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</si>
  <si>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</si>
  <si>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</si>
  <si>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</si>
  <si>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</si>
  <si>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</si>
  <si>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</si>
  <si>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</si>
  <si>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</si>
  <si>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</si>
  <si>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</si>
  <si>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</si>
  <si>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</si>
  <si>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</si>
  <si>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</si>
  <si>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</si>
  <si>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</si>
  <si>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</si>
  <si>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</si>
  <si>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</si>
  <si>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</si>
  <si>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</si>
  <si>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</si>
  <si>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</si>
  <si>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</si>
  <si>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</si>
  <si>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</si>
  <si>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</si>
  <si>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</si>
  <si>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</si>
  <si>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</si>
  <si>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</si>
  <si>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</si>
  <si>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</si>
  <si>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</si>
  <si>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</si>
  <si>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</si>
  <si>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</si>
  <si>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</si>
  <si>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</si>
  <si>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</si>
  <si>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</si>
  <si>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</si>
  <si>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</si>
  <si>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</si>
  <si>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</si>
  <si>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</si>
  <si>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</si>
  <si>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</si>
  <si>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</si>
  <si>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</si>
  <si>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</si>
  <si>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</si>
  <si>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</si>
  <si>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</si>
  <si>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</si>
  <si>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</si>
  <si>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</si>
  <si>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</si>
  <si>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</si>
  <si>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</si>
  <si>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</si>
  <si>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</si>
  <si>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</si>
  <si>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</si>
  <si>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</si>
  <si>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</si>
  <si>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</si>
  <si>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</si>
  <si>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</si>
  <si>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</si>
  <si>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</si>
  <si>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</si>
  <si>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</si>
  <si>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</si>
  <si>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</si>
  <si>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</si>
  <si>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</si>
  <si>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</si>
  <si>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</si>
  <si>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</si>
  <si>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</si>
  <si>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</si>
  <si>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</si>
  <si>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</si>
  <si>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</si>
  <si>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</si>
  <si>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</si>
  <si>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</si>
  <si>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</si>
  <si>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</si>
  <si>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</si>
  <si>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</si>
  <si>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</si>
  <si>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</si>
  <si>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</si>
  <si>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</si>
  <si>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</si>
  <si>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</si>
  <si>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</si>
  <si>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</si>
  <si>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</si>
  <si>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</si>
  <si>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</si>
  <si>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</si>
  <si>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</si>
  <si>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</si>
  <si>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</si>
  <si>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</si>
  <si>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</si>
  <si>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</si>
  <si>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</si>
  <si>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</si>
  <si>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</si>
  <si>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</si>
  <si>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</si>
  <si>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</si>
  <si>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</si>
  <si>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</si>
  <si>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</si>
  <si>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</si>
  <si>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</si>
  <si>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</si>
  <si>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</si>
  <si>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</si>
  <si>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</si>
  <si>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</si>
  <si>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</si>
  <si>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</si>
  <si>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</si>
  <si>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</si>
  <si>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</si>
  <si>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</si>
  <si>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</si>
  <si>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</si>
  <si>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</si>
  <si>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</si>
  <si>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</si>
  <si>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</si>
  <si>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</si>
  <si>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</si>
  <si>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</si>
  <si>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</si>
  <si>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</si>
  <si>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</si>
  <si>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</si>
  <si>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</si>
  <si>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</si>
  <si>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</si>
  <si>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</si>
  <si>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</si>
  <si>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</si>
  <si>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</si>
  <si>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</si>
  <si>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</si>
  <si>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</si>
  <si>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</si>
  <si>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</si>
  <si>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</si>
  <si>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</si>
  <si>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</si>
  <si>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</si>
  <si>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</si>
  <si>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</si>
  <si>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</si>
  <si>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</si>
  <si>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</si>
  <si>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</si>
  <si>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</si>
  <si>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</si>
  <si>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</si>
  <si>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</si>
  <si>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</si>
  <si>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</si>
  <si>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</si>
  <si>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</si>
  <si>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</si>
  <si>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</si>
  <si>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</si>
  <si>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</si>
  <si>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</si>
  <si>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</si>
  <si>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</si>
  <si>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</si>
  <si>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</si>
  <si>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</si>
  <si>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</si>
  <si>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</si>
  <si>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</si>
  <si>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</si>
  <si>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</si>
  <si>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</si>
  <si>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</si>
  <si>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</si>
  <si>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</si>
  <si>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</si>
  <si>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</si>
  <si>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</si>
  <si>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</si>
  <si>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</si>
  <si>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</si>
  <si>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</si>
  <si>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</si>
  <si>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</si>
  <si>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</si>
  <si>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</si>
  <si>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</si>
  <si>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</si>
  <si>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</si>
  <si>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</si>
  <si>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</si>
  <si>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</si>
  <si>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</si>
  <si>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</si>
  <si>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</si>
  <si>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</si>
  <si>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</si>
  <si>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</si>
  <si>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</si>
  <si>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</si>
  <si>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</si>
  <si>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</si>
  <si>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</si>
  <si>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</si>
  <si>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</si>
  <si>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</si>
  <si>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</si>
  <si>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</si>
  <si>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</si>
  <si>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</si>
  <si>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</si>
  <si>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</si>
  <si>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</si>
  <si>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</si>
  <si>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</si>
  <si>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</si>
  <si>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</si>
  <si>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</si>
  <si>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</si>
  <si>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</si>
  <si>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</si>
  <si>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</si>
  <si>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</si>
  <si>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</si>
  <si>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</si>
  <si>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</si>
  <si>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</si>
  <si>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</si>
  <si>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</si>
  <si>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</si>
  <si>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</si>
  <si>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</si>
  <si>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</si>
  <si>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</si>
  <si>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</si>
  <si>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</si>
  <si>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</si>
  <si>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</si>
  <si>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</si>
  <si>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</si>
  <si>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</si>
  <si>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</si>
  <si>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</si>
  <si>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</si>
  <si>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</si>
  <si>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</si>
  <si>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</si>
  <si>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</si>
  <si>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</si>
  <si>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</si>
  <si>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հ․151 մսուր-մանկապարտեզ» ՀՈԱԿ-ի </t>
  </si>
  <si>
    <t xml:space="preserve"> Անահիտ Եղիազարյան</t>
  </si>
  <si>
    <t>Արփիկ Մանուկյան</t>
  </si>
  <si>
    <t>դեկտեմբեր 2024թ</t>
  </si>
  <si>
    <t xml:space="preserve">Հաճախորդներին մատուցած ծառայություններից </t>
  </si>
  <si>
    <t xml:space="preserve">երկարօրյա խմբի երեխաների պարտքի գծով </t>
  </si>
  <si>
    <t>որից 70.1 հիմն միջ․դրամաշնորհ</t>
  </si>
  <si>
    <t>Համակարգչային պլանշետ  2 հատ /ռոբոտաշինութ/</t>
  </si>
  <si>
    <t xml:space="preserve">Տեսակավորման դարակաշար, գրասեղաններ, դարակներով պահարաններ,Խոհանոցային պահարաններ, սեղաններ </t>
  </si>
  <si>
    <t>օդաքարշ պահարան  խոհանոցի, մսաղաց,փոշեկուլ,ջեռուցման կաթսայի շարժիչ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</si>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</sst>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#,##0.00_р_."/>
    <numFmt numFmtId="166" formatCode="#,##0.0"/>
    <numFmt numFmtId="167" formatCode="#,##0.0_р_."/>
    <numFmt numFmtId="168" formatCode="#\ ###\ ##0"/>
    <numFmt numFmtId="169" formatCode="0.000"/>
    <numFmt numFmtId="170" formatCode="#,##0.000"/>
    <numFmt numFmtId="171" formatCode="0.0000"/>
    <numFmt numFmtId="172" formatCode="#,##0.0000"/>
    <numFmt numFmtId="173" formatCode="#,##0.0;[Red]\-#,##0.0"/>
    <numFmt numFmtId="174" formatCode="#,##0.00000"/>
    <numFmt numFmtId="175" formatCode="0.00000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color rgb="FF000000"/>
      <name val="GHEA Grapalat"/>
      <family val="3"/>
    </font>
    <font>
      <b/>
      <sz val="12"/>
      <color theme="1"/>
      <name val="Arial Armenian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50" fillId="0" borderId="0" xfId="45" applyNumberFormat="1" applyFont="1" applyAlignment="1" applyProtection="1">
      <alignment vertical="center"/>
      <protection locked="0"/>
    </xf>
    <xf numFmtId="168" fontId="40" fillId="0" borderId="10" xfId="46" applyNumberFormat="1" applyFont="1" applyBorder="1" applyAlignment="1" applyProtection="1">
      <alignment horizontal="center" vertical="center" wrapText="1"/>
      <protection locked="0"/>
    </xf>
    <xf numFmtId="3" fontId="73" fillId="0" borderId="10" xfId="0" applyNumberFormat="1" applyFont="1" applyBorder="1" applyAlignment="1">
      <alignment horizontal="center" vertical="top" shrinkToFit="1"/>
    </xf>
    <xf numFmtId="3" fontId="31" fillId="0" borderId="10" xfId="0" applyNumberFormat="1" applyFont="1" applyBorder="1" applyAlignment="1">
      <alignment wrapText="1"/>
    </xf>
    <xf numFmtId="3" fontId="40" fillId="0" borderId="10" xfId="46" applyNumberFormat="1" applyFont="1" applyBorder="1" applyAlignment="1" applyProtection="1">
      <alignment horizontal="center" vertical="center" wrapText="1"/>
      <protection locked="0"/>
    </xf>
    <xf numFmtId="164" fontId="67" fillId="0" borderId="16" xfId="45" applyNumberFormat="1" applyFont="1" applyBorder="1" applyAlignment="1" applyProtection="1">
      <alignment vertical="center" wrapText="1"/>
      <protection locked="0"/>
    </xf>
    <xf numFmtId="166" fontId="67" fillId="0" borderId="17" xfId="45" applyNumberFormat="1" applyFont="1" applyBorder="1" applyAlignment="1" applyProtection="1">
      <alignment horizontal="center" vertical="center" wrapText="1"/>
      <protection locked="0"/>
    </xf>
    <xf numFmtId="166" fontId="31" fillId="0" borderId="13" xfId="45" applyNumberFormat="1" applyFont="1" applyBorder="1" applyAlignment="1" applyProtection="1">
      <alignment horizontal="center" vertical="center"/>
      <protection locked="0"/>
    </xf>
    <xf numFmtId="166" fontId="31" fillId="0" borderId="33" xfId="45" applyNumberFormat="1" applyFont="1" applyBorder="1" applyAlignment="1" applyProtection="1">
      <alignment horizontal="center" vertical="center"/>
      <protection locked="0"/>
    </xf>
    <xf numFmtId="170" fontId="2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horizontal="center" vertical="center"/>
      <protection locked="0"/>
    </xf>
    <xf numFmtId="171" fontId="30" fillId="0" borderId="0" xfId="45" applyNumberFormat="1" applyFont="1" applyAlignment="1" applyProtection="1">
      <alignment vertical="center"/>
      <protection locked="0"/>
    </xf>
    <xf numFmtId="172" fontId="31" fillId="0" borderId="10" xfId="45" applyNumberFormat="1" applyFont="1" applyBorder="1" applyAlignment="1" applyProtection="1">
      <alignment horizontal="center" vertical="center" wrapText="1"/>
      <protection locked="0"/>
    </xf>
    <xf numFmtId="2" fontId="31" fillId="0" borderId="0" xfId="45" applyNumberFormat="1" applyFont="1" applyAlignment="1" applyProtection="1">
      <alignment vertical="center"/>
      <protection locked="0"/>
    </xf>
    <xf numFmtId="170" fontId="28" fillId="0" borderId="10" xfId="45" applyNumberFormat="1" applyFont="1" applyBorder="1" applyAlignment="1" applyProtection="1">
      <alignment horizontal="center" vertical="center" wrapText="1"/>
      <protection locked="0"/>
    </xf>
    <xf numFmtId="169" fontId="30" fillId="0" borderId="0" xfId="45" applyNumberFormat="1" applyFont="1" applyAlignment="1" applyProtection="1">
      <alignment vertical="center"/>
      <protection locked="0"/>
    </xf>
    <xf numFmtId="2" fontId="30" fillId="0" borderId="0" xfId="45" applyNumberFormat="1" applyFont="1" applyAlignment="1" applyProtection="1">
      <alignment vertical="center"/>
      <protection locked="0"/>
    </xf>
    <xf numFmtId="164" fontId="67" fillId="0" borderId="13" xfId="45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Protection="1">
      <protection locked="0"/>
    </xf>
    <xf numFmtId="0" fontId="30" fillId="0" borderId="13" xfId="45" applyFont="1" applyBorder="1" applyAlignment="1" applyProtection="1">
      <alignment horizontal="center" vertical="center"/>
      <protection locked="0"/>
    </xf>
    <xf numFmtId="173" fontId="74" fillId="0" borderId="10" xfId="60" applyNumberFormat="1" applyFont="1" applyBorder="1" applyAlignment="1" applyProtection="1">
      <alignment horizontal="center" vertical="center" wrapText="1"/>
      <protection locked="0"/>
    </xf>
    <xf numFmtId="169" fontId="31" fillId="0" borderId="0" xfId="45" applyNumberFormat="1" applyFont="1" applyAlignment="1" applyProtection="1">
      <alignment horizontal="center" vertical="center"/>
      <protection locked="0"/>
    </xf>
    <xf numFmtId="170" fontId="28" fillId="0" borderId="10" xfId="20" applyNumberFormat="1" applyFont="1" applyBorder="1" applyAlignment="1" applyProtection="1">
      <alignment horizontal="center" vertical="center"/>
      <protection locked="0"/>
    </xf>
    <xf numFmtId="169" fontId="30" fillId="0" borderId="0" xfId="45" applyNumberFormat="1" applyFont="1" applyAlignment="1" applyProtection="1">
      <alignment horizontal="center" vertical="center"/>
      <protection locked="0"/>
    </xf>
    <xf numFmtId="169" fontId="67" fillId="0" borderId="0" xfId="45" applyNumberFormat="1" applyFont="1" applyAlignment="1" applyProtection="1">
      <alignment horizontal="center" vertical="center"/>
      <protection locked="0"/>
    </xf>
    <xf numFmtId="175" fontId="33" fillId="0" borderId="0" xfId="45" applyNumberFormat="1" applyFont="1" applyAlignment="1" applyProtection="1">
      <alignment horizontal="center" vertical="center"/>
      <protection locked="0"/>
    </xf>
    <xf numFmtId="175" fontId="30" fillId="0" borderId="0" xfId="45" applyNumberFormat="1" applyFont="1" applyAlignment="1" applyProtection="1">
      <alignment horizontal="center" vertical="center"/>
      <protection locked="0"/>
    </xf>
    <xf numFmtId="4" fontId="31" fillId="0" borderId="10" xfId="20" applyNumberFormat="1" applyFont="1" applyBorder="1" applyAlignment="1" applyProtection="1">
      <alignment horizontal="center" vertical="center"/>
      <protection locked="0"/>
    </xf>
    <xf numFmtId="172" fontId="28" fillId="0" borderId="10" xfId="20" applyNumberFormat="1" applyFont="1" applyBorder="1" applyAlignment="1">
      <alignment horizontal="center" vertical="center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vertical="center" wrapText="1"/>
      <protection locked="0"/>
    </xf>
    <xf numFmtId="166" fontId="31" fillId="0" borderId="17" xfId="45" applyNumberFormat="1" applyFont="1" applyBorder="1" applyAlignment="1" applyProtection="1">
      <alignment horizontal="center" vertical="center" wrapText="1"/>
      <protection locked="0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2" fontId="30" fillId="0" borderId="33" xfId="45" applyNumberFormat="1" applyFont="1" applyBorder="1" applyAlignment="1" applyProtection="1">
      <alignment horizontal="center" vertical="center"/>
      <protection locked="0"/>
    </xf>
    <xf numFmtId="165" fontId="28" fillId="0" borderId="16" xfId="20" applyNumberFormat="1" applyFont="1" applyBorder="1" applyAlignment="1" applyProtection="1">
      <alignment horizontal="left" vertical="center" wrapText="1"/>
      <protection locked="0"/>
    </xf>
    <xf numFmtId="0" fontId="67" fillId="0" borderId="16" xfId="45" applyFont="1" applyBorder="1" applyAlignment="1" applyProtection="1">
      <alignment vertical="center" wrapText="1"/>
      <protection locked="0"/>
    </xf>
    <xf numFmtId="166" fontId="28" fillId="0" borderId="17" xfId="20" applyNumberFormat="1" applyFont="1" applyBorder="1" applyAlignment="1" applyProtection="1">
      <alignment horizontal="center" vertical="center"/>
      <protection locked="0"/>
    </xf>
    <xf numFmtId="166" fontId="31" fillId="0" borderId="17" xfId="20" applyNumberFormat="1" applyFont="1" applyBorder="1" applyAlignment="1" applyProtection="1">
      <alignment horizontal="center" vertical="center"/>
      <protection locked="0"/>
    </xf>
    <xf numFmtId="166" fontId="67" fillId="0" borderId="17" xfId="20" applyNumberFormat="1" applyFont="1" applyBorder="1" applyAlignment="1" applyProtection="1">
      <alignment horizontal="center" vertical="center"/>
      <protection locked="0"/>
    </xf>
    <xf numFmtId="174" fontId="28" fillId="0" borderId="13" xfId="20" applyNumberFormat="1" applyFont="1" applyBorder="1" applyAlignment="1" applyProtection="1">
      <alignment horizontal="center" vertical="center"/>
      <protection locked="0"/>
    </xf>
    <xf numFmtId="2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MTZaMCMGCSqGSIb3DQEJBDEWBBQDBgE2fUBaIuNpAO7GwwetDpkPSjArBgsqhkiG9w0BCRACDDEcMBowGDAWBBRE5xMFRVajmd/v2Zzf5CvSbEm8HjANBgkqhkiG9w0BAQEFAASCAQDCwymKZYq1gboU/pTm5zHD6WADgNnvYQOZ620MA0xLXGhgagZPFNHqLx7flEIQZr5YMMz0rwB6VI+ldoQqi4+7yjcWIoWXBaDHeyhGWv4BpTSX+dFueKN5+Yc2MsALb/HsyvWNsJTtf2SojwJX7MnEf3tPsrwpd5IBsBZBgNabSgi2uXLEKyX5U+Yale2CGUyjJD7v/xnkGKJIXdznYo8sxwZUBr1K00J0zz8QJvEjzu9YyD+Auzz4xUT/tFn+xIuReZzXiI5O0X8nM6rkmYPJXRvI8sWMz/6jvpJFplp6CjslZYrz/C0oDDcrVKFNK0OU/6dLTcangX2xKG4w+T0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MTJaMCMGCSqGSIb3DQEJBDEWBBQzmiZAk/Y2eLsGlX9Hgyy1MX99ZzArBgsqhkiG9w0BCRACDDEcMBowGDAWBBRE5xMFRVajmd/v2Zzf5CvSbEm8HjANBgkqhkiG9w0BAQEFAASCAQAVPV286ZEDWsSj8c4BoQjQyYRC22AlVdBv6o+ySViGVFDtH/dVeQe7WWg8AilPpUBzImhIxgm9WoW/vaDXfWI5PM8izgKn6rnK/B3tPurr2Z2b8iF183p9rVee/VwI6vyPACL5D8lBIu2lw0qYCI3hqm87XazBjoRiLyFA6wbHqe4D8cM9HfyUVEoNEOianheKOM2vbeUtRYfgySa5EIPrWUMsL0wnoj5dcgdh6mO5RpycIZ3EAE25001S4y2ivVm5hqJyL4pI3iBgqXoP8l2mOTG7DoSKtgPLI4efYOuBQ9bUvQKf6Iw23w8MCJ8JUDCSTZX0PPgo1tiaOS7fMkB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49C056B-CE0E-362D-D853-4CCAAEAF6F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9964C2D-EA1E-B189-BBF3-61AAE493C2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9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188</v>
      </c>
      <c r="E1" s="14">
        <v>289</v>
      </c>
      <c r="F1" s="187"/>
    </row>
    <row r="2" spans="1:10">
      <c r="C2" s="187"/>
      <c r="D2" s="461" t="s">
        <v>40</v>
      </c>
      <c r="E2" s="461"/>
      <c r="F2" s="187"/>
    </row>
    <row r="3" spans="1:10">
      <c r="C3" s="187"/>
      <c r="D3" s="462" t="s">
        <v>215</v>
      </c>
      <c r="E3" s="462"/>
      <c r="F3" s="187"/>
    </row>
    <row r="4" spans="1:10" s="14" customFormat="1" ht="24.75" customHeight="1">
      <c r="B4" s="196"/>
      <c r="C4" s="196"/>
      <c r="D4" s="461" t="s">
        <v>274</v>
      </c>
      <c r="E4" s="461"/>
    </row>
    <row r="5" spans="1:10" s="14" customFormat="1" ht="20.25" customHeight="1">
      <c r="B5" s="196"/>
      <c r="C5" s="461" t="s">
        <v>216</v>
      </c>
      <c r="D5" s="461"/>
      <c r="E5" s="461"/>
    </row>
    <row r="6" spans="1:10" ht="20.25">
      <c r="A6" s="464" t="s">
        <v>41</v>
      </c>
      <c r="B6" s="464"/>
      <c r="C6" s="464"/>
      <c r="D6" s="464"/>
      <c r="E6" s="464"/>
      <c r="F6" s="15"/>
    </row>
    <row r="7" spans="1:10" ht="20.45" customHeight="1">
      <c r="A7" s="465" t="s">
        <v>287</v>
      </c>
      <c r="B7" s="465"/>
      <c r="C7" s="465"/>
      <c r="D7" s="465"/>
      <c r="E7" s="465"/>
      <c r="F7" s="22" t="s">
        <v>204</v>
      </c>
    </row>
    <row r="8" spans="1:10" ht="18.75" customHeight="1">
      <c r="A8" s="466" t="s">
        <v>275</v>
      </c>
      <c r="B8" s="466"/>
      <c r="C8" s="466"/>
      <c r="D8" s="466"/>
      <c r="E8" s="466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2"/>
      <c r="D11" s="185">
        <v>83589.899999999994</v>
      </c>
      <c r="E11" s="189"/>
      <c r="F11" s="292"/>
    </row>
    <row r="12" spans="1:10">
      <c r="A12" s="39">
        <f>+A11+1</f>
        <v>2</v>
      </c>
      <c r="B12" s="7" t="s">
        <v>225</v>
      </c>
      <c r="C12" s="7"/>
      <c r="D12" s="308">
        <f>SUM(D13:D14)</f>
        <v>48</v>
      </c>
      <c r="E12" s="185"/>
    </row>
    <row r="13" spans="1:10" s="328" customFormat="1">
      <c r="A13" s="324">
        <f>+A12+0.1</f>
        <v>2.1</v>
      </c>
      <c r="B13" s="325" t="s">
        <v>226</v>
      </c>
      <c r="C13" s="325"/>
      <c r="D13" s="326">
        <v>48</v>
      </c>
      <c r="E13" s="327"/>
    </row>
    <row r="14" spans="1:10" s="328" customFormat="1" hidden="1">
      <c r="A14" s="324">
        <f>+A13+0.1</f>
        <v>2.2000000000000002</v>
      </c>
      <c r="B14" s="325" t="s">
        <v>227</v>
      </c>
      <c r="C14" s="325"/>
      <c r="D14" s="326"/>
      <c r="E14" s="327"/>
    </row>
    <row r="15" spans="1:10" ht="20.25">
      <c r="A15" s="39">
        <f>+A12+1</f>
        <v>3</v>
      </c>
      <c r="B15" s="7" t="s">
        <v>228</v>
      </c>
      <c r="C15" s="7"/>
      <c r="D15" s="308">
        <f>SUM(D16:D17)</f>
        <v>3159.2</v>
      </c>
      <c r="E15" s="185"/>
      <c r="F15" s="209"/>
    </row>
    <row r="16" spans="1:10" s="328" customFormat="1">
      <c r="A16" s="324">
        <f>+A15+0.1</f>
        <v>3.1</v>
      </c>
      <c r="B16" s="325" t="s">
        <v>229</v>
      </c>
      <c r="C16" s="325"/>
      <c r="D16" s="430">
        <v>656.6</v>
      </c>
      <c r="E16" s="327"/>
      <c r="F16" s="430">
        <v>2234.2199999999998</v>
      </c>
    </row>
    <row r="17" spans="1:6" s="328" customFormat="1">
      <c r="A17" s="324">
        <f>+A16+0.1</f>
        <v>3.2</v>
      </c>
      <c r="B17" s="325" t="s">
        <v>230</v>
      </c>
      <c r="C17" s="325"/>
      <c r="D17" s="430">
        <v>2502.6</v>
      </c>
      <c r="E17" s="327"/>
      <c r="F17" s="430">
        <v>3572.9</v>
      </c>
    </row>
    <row r="18" spans="1:6">
      <c r="A18" s="39">
        <f>+A15+1</f>
        <v>4</v>
      </c>
      <c r="B18" s="7" t="s">
        <v>231</v>
      </c>
      <c r="C18" s="7"/>
      <c r="D18" s="308">
        <f>+'Komunal '!N20</f>
        <v>11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840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8">
        <f>SUM(D25:D26)</f>
        <v>2852.9209999999998</v>
      </c>
      <c r="E24" s="189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2852.9209999999998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>
      <c r="A27" s="39">
        <f>+A24+1</f>
        <v>7</v>
      </c>
      <c r="B27" s="7" t="s">
        <v>10</v>
      </c>
      <c r="C27" s="192"/>
      <c r="D27" s="185">
        <v>45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1"/>
      <c r="D29" s="309">
        <f>SUM(D11:D12,D15,D18:D24,D27:D28)</f>
        <v>90546.020999999993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2"/>
      <c r="D32" s="308">
        <f>+Ashkhatavardz!M9</f>
        <v>61428.800000000003</v>
      </c>
      <c r="E32" s="189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368.1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223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hosqer'!F87</f>
        <v>16410.88</v>
      </c>
      <c r="E35" s="189"/>
      <c r="G35" s="194">
        <v>186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22498.6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08">
        <f>+'Komunal '!F27</f>
        <v>2646.8</v>
      </c>
      <c r="E36" s="189"/>
      <c r="F36" s="189">
        <f>+D36-'Komunal '!F27</f>
        <v>0</v>
      </c>
      <c r="L36" s="5">
        <f>+L35*0.8</f>
        <v>17998.88</v>
      </c>
    </row>
    <row r="37" spans="1:14">
      <c r="A37" s="39">
        <f t="shared" ref="A37:A41" si="1">+A36+1</f>
        <v>4</v>
      </c>
      <c r="B37" s="7" t="s">
        <v>13</v>
      </c>
      <c r="C37" s="192"/>
      <c r="D37" s="308">
        <f>+'Komunal '!J27</f>
        <v>2690.2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8">
        <f>+'Komunal '!O27</f>
        <v>406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58.3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43.5</v>
      </c>
      <c r="E40" s="189"/>
    </row>
    <row r="41" spans="1:14">
      <c r="A41" s="39">
        <f t="shared" si="1"/>
        <v>8</v>
      </c>
      <c r="B41" s="7" t="s">
        <v>19</v>
      </c>
      <c r="C41" s="192"/>
      <c r="D41" s="308">
        <f>SUM(D42:D44)</f>
        <v>178</v>
      </c>
      <c r="E41" s="189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0.4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120</v>
      </c>
      <c r="E44" s="327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246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08">
        <f>+J46</f>
        <v>882</v>
      </c>
      <c r="E46" s="189"/>
      <c r="F46" s="193">
        <v>6</v>
      </c>
      <c r="G46" s="193" t="s">
        <v>186</v>
      </c>
      <c r="H46" s="193">
        <v>147</v>
      </c>
      <c r="I46" s="193" t="s">
        <v>187</v>
      </c>
      <c r="J46" s="193">
        <f>+F46*H46</f>
        <v>882</v>
      </c>
      <c r="K46" s="307"/>
      <c r="L46" s="307"/>
      <c r="M46" s="307"/>
      <c r="N46" s="307"/>
    </row>
    <row r="47" spans="1:14">
      <c r="A47" s="39">
        <f t="shared" ref="A47:A67" si="2">+A46+1</f>
        <v>10</v>
      </c>
      <c r="B47" s="7" t="s">
        <v>24</v>
      </c>
      <c r="C47" s="192"/>
      <c r="D47" s="308">
        <f>+J47</f>
        <v>167.39999999999998</v>
      </c>
      <c r="E47" s="189"/>
      <c r="F47" s="193">
        <v>6</v>
      </c>
      <c r="G47" s="193" t="s">
        <v>186</v>
      </c>
      <c r="H47" s="275">
        <v>27.9</v>
      </c>
      <c r="I47" s="193" t="s">
        <v>187</v>
      </c>
      <c r="J47" s="193">
        <f>+F47*H47</f>
        <v>167.39999999999998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73</v>
      </c>
      <c r="C48" s="192"/>
      <c r="D48" s="185">
        <v>575</v>
      </c>
      <c r="E48" s="189"/>
      <c r="F48" s="469">
        <v>6</v>
      </c>
      <c r="G48" s="467" t="s">
        <v>186</v>
      </c>
      <c r="H48" s="469" t="s">
        <v>247</v>
      </c>
      <c r="I48" s="467" t="s">
        <v>187</v>
      </c>
      <c r="J48" s="467">
        <f>2*80+2*110+2*250</f>
        <v>880</v>
      </c>
      <c r="K48" s="472" t="s">
        <v>248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2"/>
      <c r="D49" s="185">
        <v>305</v>
      </c>
      <c r="E49" s="189"/>
      <c r="F49" s="470"/>
      <c r="G49" s="468"/>
      <c r="H49" s="470"/>
      <c r="I49" s="468"/>
      <c r="J49" s="468"/>
      <c r="K49" s="472"/>
      <c r="L49" s="307"/>
      <c r="M49" s="307"/>
      <c r="N49" s="307"/>
    </row>
    <row r="50" spans="1:14">
      <c r="A50" s="39">
        <f t="shared" si="2"/>
        <v>13</v>
      </c>
      <c r="B50" s="7" t="s">
        <v>118</v>
      </c>
      <c r="C50" s="192"/>
      <c r="D50" s="185">
        <v>30</v>
      </c>
      <c r="E50" s="189"/>
      <c r="F50" s="471">
        <v>6</v>
      </c>
      <c r="G50" s="471" t="s">
        <v>186</v>
      </c>
      <c r="H50" s="473">
        <v>38.700000000000003</v>
      </c>
      <c r="I50" s="471" t="s">
        <v>187</v>
      </c>
      <c r="J50" s="471">
        <f>+F50*H50</f>
        <v>232.20000000000002</v>
      </c>
      <c r="K50" s="474"/>
      <c r="L50" s="307"/>
      <c r="M50" s="307"/>
      <c r="N50" s="307"/>
    </row>
    <row r="51" spans="1:14">
      <c r="A51" s="39">
        <f t="shared" si="2"/>
        <v>14</v>
      </c>
      <c r="B51" s="7" t="s">
        <v>119</v>
      </c>
      <c r="C51" s="192"/>
      <c r="D51" s="185">
        <v>32</v>
      </c>
      <c r="E51" s="189"/>
      <c r="F51" s="471"/>
      <c r="G51" s="471"/>
      <c r="H51" s="473"/>
      <c r="I51" s="471"/>
      <c r="J51" s="471"/>
      <c r="K51" s="474"/>
      <c r="L51" s="307"/>
      <c r="M51" s="307"/>
      <c r="N51" s="307"/>
    </row>
    <row r="52" spans="1:14">
      <c r="A52" s="39">
        <f t="shared" si="2"/>
        <v>15</v>
      </c>
      <c r="B52" s="7" t="s">
        <v>25</v>
      </c>
      <c r="C52" s="192"/>
      <c r="D52" s="185">
        <v>716.2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80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v>17</v>
      </c>
      <c r="B55" s="7" t="s">
        <v>52</v>
      </c>
      <c r="C55" s="192"/>
      <c r="D55" s="308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65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21</v>
      </c>
      <c r="B60" s="7" t="s">
        <v>120</v>
      </c>
      <c r="C60" s="192"/>
      <c r="D60" s="185">
        <v>20</v>
      </c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22</v>
      </c>
      <c r="B62" s="7" t="s">
        <v>62</v>
      </c>
      <c r="C62" s="192"/>
      <c r="D62" s="185">
        <v>48</v>
      </c>
      <c r="E62" s="189"/>
    </row>
    <row r="63" spans="1:14" hidden="1">
      <c r="A63" s="39">
        <f t="shared" si="2"/>
        <v>23</v>
      </c>
      <c r="B63" s="7" t="s">
        <v>265</v>
      </c>
      <c r="C63" s="192"/>
      <c r="D63" s="185"/>
      <c r="E63" s="189"/>
    </row>
    <row r="64" spans="1:14" hidden="1">
      <c r="A64" s="39">
        <f t="shared" si="2"/>
        <v>24</v>
      </c>
      <c r="B64" s="7"/>
      <c r="C64" s="192"/>
      <c r="D64" s="185"/>
      <c r="E64" s="189"/>
    </row>
    <row r="65" spans="1:7">
      <c r="A65" s="39">
        <v>23</v>
      </c>
      <c r="B65" s="7" t="s">
        <v>221</v>
      </c>
      <c r="C65" s="192"/>
      <c r="D65" s="185">
        <v>80</v>
      </c>
      <c r="E65" s="189"/>
      <c r="F65" s="195" t="s">
        <v>244</v>
      </c>
    </row>
    <row r="66" spans="1:7">
      <c r="A66" s="39">
        <f t="shared" si="2"/>
        <v>24</v>
      </c>
      <c r="B66" s="7" t="s">
        <v>219</v>
      </c>
      <c r="C66" s="192"/>
      <c r="D66" s="185">
        <v>32</v>
      </c>
      <c r="E66" s="189"/>
      <c r="F66" s="22"/>
    </row>
    <row r="67" spans="1:7">
      <c r="A67" s="39">
        <f t="shared" si="2"/>
        <v>25</v>
      </c>
      <c r="B67" s="7" t="s">
        <v>27</v>
      </c>
      <c r="C67" s="192"/>
      <c r="D67" s="185">
        <v>2852.9209999999998</v>
      </c>
      <c r="E67" s="189"/>
    </row>
    <row r="68" spans="1:7" s="328" customFormat="1">
      <c r="A68" s="324">
        <f>+A67+0.1</f>
        <v>25.1</v>
      </c>
      <c r="B68" s="325" t="s">
        <v>76</v>
      </c>
      <c r="C68" s="325"/>
      <c r="D68" s="326">
        <v>2852.9209999999998</v>
      </c>
      <c r="E68" s="327"/>
    </row>
    <row r="69" spans="1:7" hidden="1">
      <c r="A69" s="39">
        <f>+A67+1</f>
        <v>26</v>
      </c>
      <c r="B69" s="7" t="s">
        <v>77</v>
      </c>
      <c r="C69" s="192"/>
      <c r="D69" s="185"/>
      <c r="E69" s="189"/>
    </row>
    <row r="70" spans="1:7">
      <c r="A70" s="39">
        <v>26</v>
      </c>
      <c r="B70" s="7" t="s">
        <v>297</v>
      </c>
      <c r="C70" s="192"/>
      <c r="D70" s="185">
        <v>555</v>
      </c>
      <c r="E70" s="189"/>
    </row>
    <row r="71" spans="1:7" hidden="1">
      <c r="A71" s="39">
        <f>+A69+1</f>
        <v>27</v>
      </c>
      <c r="B71" s="7" t="s">
        <v>66</v>
      </c>
      <c r="C71" s="192"/>
      <c r="D71" s="185"/>
      <c r="E71" s="189"/>
    </row>
    <row r="72" spans="1:7">
      <c r="A72" s="14"/>
      <c r="B72" s="61" t="s">
        <v>30</v>
      </c>
      <c r="C72" s="301"/>
      <c r="D72" s="309">
        <f>SUM(D32,D35:D41,D45:D67,D69:D71)</f>
        <v>90546.001000000004</v>
      </c>
      <c r="E72" s="305"/>
      <c r="F72" s="463">
        <f>+D29-D72</f>
        <v>1.9999999989522621E-2</v>
      </c>
      <c r="G72" s="463"/>
    </row>
    <row r="73" spans="1:7">
      <c r="A73" s="14"/>
      <c r="B73" s="61"/>
      <c r="C73" s="301"/>
      <c r="D73" s="309"/>
      <c r="E73" s="305"/>
      <c r="F73" s="416"/>
      <c r="G73" s="416"/>
    </row>
    <row r="74" spans="1:7" hidden="1">
      <c r="B74" s="168" t="s">
        <v>2</v>
      </c>
      <c r="C74" s="27"/>
      <c r="D74" s="14" t="s">
        <v>289</v>
      </c>
    </row>
    <row r="75" spans="1:7" ht="26.25" hidden="1" customHeight="1">
      <c r="B75" s="168"/>
      <c r="C75" s="184"/>
      <c r="D75"/>
      <c r="E75" s="184"/>
    </row>
    <row r="76" spans="1:7" ht="15.75" hidden="1" customHeight="1">
      <c r="B76" s="33"/>
      <c r="D76" s="183" t="s">
        <v>92</v>
      </c>
      <c r="E76" s="190"/>
    </row>
    <row r="77" spans="1:7" ht="30.75" hidden="1" customHeight="1">
      <c r="B77" s="168" t="s">
        <v>6</v>
      </c>
      <c r="C77" s="182"/>
      <c r="D77" s="182" t="s">
        <v>288</v>
      </c>
      <c r="E77" s="182"/>
    </row>
    <row r="78" spans="1:7" ht="13.5" hidden="1" customHeight="1">
      <c r="D78" s="183" t="s">
        <v>92</v>
      </c>
      <c r="E78" s="190"/>
    </row>
    <row r="79" spans="1:7" hidden="1">
      <c r="B79" s="27" t="s">
        <v>190</v>
      </c>
    </row>
    <row r="80" spans="1:7" s="167" customFormat="1" ht="109.5" customHeight="1">
      <c r="A80" s="208" t="s">
        <v>210</v>
      </c>
      <c r="D80" s="206"/>
      <c r="E80" s="207" t="s">
        <v>224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59" zoomScaleSheetLayoutView="100" workbookViewId="0">
      <selection activeCell="C96" sqref="C96:E96"/>
    </sheetView>
  </sheetViews>
  <sheetFormatPr defaultColWidth="9.140625" defaultRowHeight="13.5"/>
  <cols>
    <col min="1" max="1" width="5.2851562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5.71093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290</v>
      </c>
      <c r="H1" s="33"/>
      <c r="I1" s="14"/>
      <c r="J1" s="14"/>
      <c r="K1" s="418" t="s">
        <v>198</v>
      </c>
      <c r="L1" s="418" t="s">
        <v>199</v>
      </c>
      <c r="M1" s="418" t="s">
        <v>200</v>
      </c>
    </row>
    <row r="2" spans="1:13" s="24" customFormat="1" ht="17.25">
      <c r="A2" s="197"/>
      <c r="B2" s="200"/>
      <c r="C2" s="199"/>
      <c r="D2" s="199"/>
      <c r="E2" s="475" t="s">
        <v>40</v>
      </c>
      <c r="F2" s="475"/>
      <c r="G2" s="475"/>
      <c r="H2" s="33"/>
      <c r="I2" s="14"/>
      <c r="J2" s="14"/>
    </row>
    <row r="3" spans="1:13" s="24" customFormat="1" ht="17.25">
      <c r="A3" s="197"/>
      <c r="B3" s="200"/>
      <c r="C3" s="199"/>
      <c r="D3" s="199"/>
      <c r="E3" s="475" t="s">
        <v>215</v>
      </c>
      <c r="F3" s="475"/>
      <c r="G3" s="475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76" t="str">
        <f>+'Ekamut-caxs'!D4</f>
        <v xml:space="preserve">_____. _____. 2025թ. </v>
      </c>
      <c r="F4" s="476"/>
      <c r="G4" s="476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76" t="str">
        <f>+'Ekamut-caxs'!C5</f>
        <v xml:space="preserve">հ. __________- Ա որոշմամբ </v>
      </c>
      <c r="F5" s="476"/>
      <c r="G5" s="476"/>
      <c r="H5" s="33"/>
      <c r="I5" s="14"/>
      <c r="J5" s="14"/>
    </row>
    <row r="6" spans="1:13" s="24" customFormat="1" ht="19.5" customHeight="1">
      <c r="A6" s="477" t="s">
        <v>41</v>
      </c>
      <c r="B6" s="477"/>
      <c r="C6" s="477"/>
      <c r="D6" s="477"/>
      <c r="E6" s="477"/>
      <c r="F6" s="477"/>
      <c r="G6" s="477"/>
      <c r="H6" s="33"/>
      <c r="I6" s="14"/>
      <c r="J6" s="14"/>
    </row>
    <row r="7" spans="1:13" s="5" customFormat="1" ht="20.25">
      <c r="A7" s="465" t="str">
        <f>+'Ekamut-caxs'!A7</f>
        <v xml:space="preserve">«Երևանի հ․151 մսուր-մանկապարտեզ» ՀՈԱԿ-ի </v>
      </c>
      <c r="B7" s="465"/>
      <c r="C7" s="465"/>
      <c r="D7" s="465"/>
      <c r="E7" s="465"/>
      <c r="F7" s="465"/>
      <c r="G7" s="465"/>
      <c r="H7" s="34"/>
      <c r="I7" s="3"/>
      <c r="J7" s="3"/>
    </row>
    <row r="8" spans="1:13" s="5" customFormat="1" ht="18.75" customHeight="1">
      <c r="A8" s="466" t="s">
        <v>276</v>
      </c>
      <c r="B8" s="466"/>
      <c r="C8" s="466"/>
      <c r="D8" s="466"/>
      <c r="E8" s="466"/>
      <c r="F8" s="466"/>
      <c r="G8" s="466"/>
      <c r="H8" s="33"/>
      <c r="I8" s="14"/>
      <c r="J8" s="14"/>
    </row>
    <row r="9" spans="1:13" s="5" customFormat="1" ht="11.25" hidden="1" customHeight="1">
      <c r="A9" s="293"/>
      <c r="B9" s="330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217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3">
        <f>+F12-F71</f>
        <v>3763.7760999999819</v>
      </c>
      <c r="I11" s="185">
        <f>+H11-J12</f>
        <v>3266.2760999999819</v>
      </c>
      <c r="J11" s="419" t="s">
        <v>286</v>
      </c>
      <c r="K11" s="418"/>
      <c r="L11" s="418"/>
      <c r="M11" s="418"/>
    </row>
    <row r="12" spans="1:13" s="24" customFormat="1" ht="39.75" customHeight="1" thickBot="1">
      <c r="A12" s="337" t="s">
        <v>7</v>
      </c>
      <c r="B12" s="338" t="s">
        <v>32</v>
      </c>
      <c r="C12" s="350">
        <f>+F12</f>
        <v>3812.4750999999815</v>
      </c>
      <c r="D12" s="350">
        <f>+F12</f>
        <v>3812.4750999999815</v>
      </c>
      <c r="E12" s="350">
        <f>+F12</f>
        <v>3812.4750999999815</v>
      </c>
      <c r="F12" s="351">
        <f>+'Dramakani hamematakan'!D6</f>
        <v>3812.4750999999815</v>
      </c>
      <c r="G12" s="339"/>
      <c r="H12" s="479" t="s">
        <v>285</v>
      </c>
      <c r="I12" s="479"/>
      <c r="J12" s="111">
        <v>497.5</v>
      </c>
      <c r="K12" s="417" t="str">
        <f>IF((D12-C12)&lt;0, ("սխալ"),"")</f>
        <v/>
      </c>
      <c r="L12" s="417" t="str">
        <f t="shared" ref="L12" si="0">IF((E12-D12)&lt;0, ("սխալ"),"")</f>
        <v/>
      </c>
      <c r="M12" s="417" t="str">
        <f t="shared" ref="M12" si="1">IF((F12-E12)&lt;0, ("սխալ"),"")</f>
        <v/>
      </c>
    </row>
    <row r="13" spans="1:13" s="24" customFormat="1" ht="39.75" customHeight="1">
      <c r="A13" s="337" t="s">
        <v>11</v>
      </c>
      <c r="B13" s="338" t="s">
        <v>80</v>
      </c>
      <c r="C13" s="351">
        <f t="shared" ref="C13:E13" si="2">SUM(C14:C15,C18,C22:C29)</f>
        <v>17287.599999999999</v>
      </c>
      <c r="D13" s="351">
        <f t="shared" si="2"/>
        <v>41640.9</v>
      </c>
      <c r="E13" s="351">
        <f t="shared" si="2"/>
        <v>63783.5</v>
      </c>
      <c r="F13" s="351">
        <f>SUM(F14:F15,F18,F22:F29)</f>
        <v>89257.099999999991</v>
      </c>
      <c r="G13" s="340"/>
      <c r="H13" s="33"/>
      <c r="I13" s="14"/>
      <c r="J13" s="14"/>
      <c r="K13" s="417" t="str">
        <f>IF((D13-C13)&lt;0, ("սխալ"),"")</f>
        <v/>
      </c>
      <c r="L13" s="417" t="str">
        <f t="shared" ref="L13:M13" si="3">IF((E13-D13)&lt;0, ("սխալ"),"")</f>
        <v/>
      </c>
      <c r="M13" s="417" t="str">
        <f t="shared" si="3"/>
        <v/>
      </c>
    </row>
    <row r="14" spans="1:13" s="24" customFormat="1" ht="17.25">
      <c r="A14" s="311">
        <v>1</v>
      </c>
      <c r="B14" s="354" t="str">
        <f>+'Ekamut-caxs'!B11</f>
        <v>Սուբսիդիայից</v>
      </c>
      <c r="C14" s="147">
        <v>16060.4</v>
      </c>
      <c r="D14" s="147">
        <v>37615.5</v>
      </c>
      <c r="E14" s="147">
        <v>58512.9</v>
      </c>
      <c r="F14" s="352">
        <f>+'Ekamut-caxs'!D11</f>
        <v>83589.899999999994</v>
      </c>
      <c r="G14" s="188"/>
      <c r="H14" s="33"/>
      <c r="I14" s="14"/>
      <c r="J14" s="14"/>
      <c r="K14" s="417" t="str">
        <f t="shared" ref="K14:K78" si="4">IF((D14-C14)&lt;0, ("սխալ"),"")</f>
        <v/>
      </c>
      <c r="L14" s="417" t="str">
        <f t="shared" ref="L14:L78" si="5">IF((E14-D14)&lt;0, ("սխալ"),"")</f>
        <v/>
      </c>
      <c r="M14" s="417" t="str">
        <f t="shared" ref="M14:M78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48</v>
      </c>
      <c r="F15" s="352">
        <f>SUM(F16:F17)</f>
        <v>48</v>
      </c>
      <c r="G15" s="188"/>
      <c r="H15" s="33"/>
      <c r="I15" s="14"/>
      <c r="J15" s="14"/>
      <c r="K15" s="417" t="str">
        <f t="shared" si="4"/>
        <v/>
      </c>
      <c r="L15" s="417" t="str">
        <f t="shared" si="5"/>
        <v/>
      </c>
      <c r="M15" s="417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>
        <v>48</v>
      </c>
      <c r="F16" s="356">
        <f>+'Ekamut-caxs'!D13</f>
        <v>48</v>
      </c>
      <c r="G16" s="320"/>
      <c r="H16" s="321"/>
      <c r="I16" s="322"/>
      <c r="J16" s="322"/>
      <c r="K16" s="417" t="str">
        <f t="shared" si="4"/>
        <v/>
      </c>
      <c r="L16" s="417" t="str">
        <f t="shared" si="5"/>
        <v/>
      </c>
      <c r="M16" s="417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17" t="str">
        <f t="shared" si="4"/>
        <v/>
      </c>
      <c r="L17" s="417" t="str">
        <f t="shared" si="5"/>
        <v/>
      </c>
      <c r="M17" s="417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1003.2</v>
      </c>
      <c r="D18" s="352">
        <f t="shared" ref="D18:E18" si="8">SUM(D19:D21)</f>
        <v>3581.4</v>
      </c>
      <c r="E18" s="352">
        <f t="shared" si="8"/>
        <v>4584.6000000000004</v>
      </c>
      <c r="F18" s="352">
        <f t="shared" ref="F18" si="9">SUM(F19:F21)</f>
        <v>4734.2</v>
      </c>
      <c r="G18" s="188"/>
      <c r="H18" s="33"/>
      <c r="I18" s="14"/>
      <c r="J18" s="14"/>
      <c r="K18" s="417" t="str">
        <f t="shared" si="4"/>
        <v/>
      </c>
      <c r="L18" s="417" t="str">
        <f t="shared" si="5"/>
        <v/>
      </c>
      <c r="M18" s="417" t="str">
        <f t="shared" si="6"/>
        <v/>
      </c>
    </row>
    <row r="19" spans="1:13" s="323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>
        <v>208.5</v>
      </c>
      <c r="D19" s="353">
        <v>417</v>
      </c>
      <c r="E19" s="353">
        <v>625.5</v>
      </c>
      <c r="F19" s="356">
        <f>+'Ekamut-caxs'!D16</f>
        <v>656.6</v>
      </c>
      <c r="G19" s="320"/>
      <c r="H19" s="321"/>
      <c r="I19" s="322"/>
      <c r="J19" s="322"/>
      <c r="K19" s="417" t="str">
        <f t="shared" si="4"/>
        <v/>
      </c>
      <c r="L19" s="417" t="str">
        <f t="shared" si="5"/>
        <v/>
      </c>
      <c r="M19" s="417" t="str">
        <f t="shared" si="6"/>
        <v/>
      </c>
    </row>
    <row r="20" spans="1:13" s="323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8">
        <v>794.7</v>
      </c>
      <c r="D20" s="353">
        <v>1589.4</v>
      </c>
      <c r="E20" s="353">
        <v>2384.1</v>
      </c>
      <c r="F20" s="356">
        <f>+'Ekamut-caxs'!D17</f>
        <v>2502.6</v>
      </c>
      <c r="G20" s="320"/>
      <c r="H20" s="321"/>
      <c r="I20" s="322"/>
      <c r="J20" s="322"/>
      <c r="K20" s="417" t="str">
        <f t="shared" si="4"/>
        <v/>
      </c>
      <c r="L20" s="417" t="str">
        <f t="shared" si="5"/>
        <v/>
      </c>
      <c r="M20" s="417" t="str">
        <f t="shared" si="6"/>
        <v/>
      </c>
    </row>
    <row r="21" spans="1:13" s="323" customFormat="1" ht="15">
      <c r="A21" s="358">
        <f>+A20+0.1</f>
        <v>3.3000000000000003</v>
      </c>
      <c r="B21" s="317" t="s">
        <v>266</v>
      </c>
      <c r="C21" s="353"/>
      <c r="D21" s="356">
        <f t="shared" ref="D21:F21" si="10">+D75</f>
        <v>1575</v>
      </c>
      <c r="E21" s="356">
        <f t="shared" si="10"/>
        <v>1575</v>
      </c>
      <c r="F21" s="356">
        <f t="shared" si="10"/>
        <v>1575</v>
      </c>
      <c r="G21" s="320"/>
      <c r="H21" s="321"/>
      <c r="I21" s="322"/>
      <c r="J21" s="322"/>
      <c r="K21" s="417" t="str">
        <f t="shared" si="4"/>
        <v/>
      </c>
      <c r="L21" s="417" t="str">
        <f t="shared" si="5"/>
        <v/>
      </c>
      <c r="M21" s="417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7">
        <v>210</v>
      </c>
      <c r="D22" s="147">
        <v>420</v>
      </c>
      <c r="E22" s="147">
        <v>600</v>
      </c>
      <c r="F22" s="352">
        <f>+'Ekamut-caxs'!D19</f>
        <v>840</v>
      </c>
      <c r="G22" s="188"/>
      <c r="H22" s="33">
        <f>+F22/12*3</f>
        <v>210</v>
      </c>
      <c r="I22" s="14"/>
      <c r="J22" s="14"/>
      <c r="K22" s="417" t="str">
        <f t="shared" si="4"/>
        <v/>
      </c>
      <c r="L22" s="417" t="str">
        <f t="shared" si="5"/>
        <v/>
      </c>
      <c r="M22" s="417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33"/>
      <c r="I23" s="14"/>
      <c r="J23" s="14"/>
      <c r="K23" s="417" t="str">
        <f t="shared" si="4"/>
        <v/>
      </c>
      <c r="L23" s="417" t="str">
        <f t="shared" si="5"/>
        <v/>
      </c>
      <c r="M23" s="417" t="str">
        <f t="shared" si="6"/>
        <v/>
      </c>
    </row>
    <row r="24" spans="1:13" s="24" customFormat="1" ht="34.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36"/>
      <c r="I24" s="29"/>
      <c r="J24" s="29"/>
      <c r="K24" s="417" t="str">
        <f t="shared" si="4"/>
        <v/>
      </c>
      <c r="L24" s="417" t="str">
        <f t="shared" si="5"/>
        <v/>
      </c>
      <c r="M24" s="417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33"/>
      <c r="I25" s="14"/>
      <c r="J25" s="14"/>
      <c r="K25" s="417" t="str">
        <f t="shared" si="4"/>
        <v/>
      </c>
      <c r="L25" s="417" t="str">
        <f t="shared" si="5"/>
        <v/>
      </c>
      <c r="M25" s="417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36"/>
      <c r="I26" s="29"/>
      <c r="J26" s="29"/>
      <c r="K26" s="417" t="str">
        <f t="shared" si="4"/>
        <v/>
      </c>
      <c r="L26" s="417" t="str">
        <f t="shared" si="5"/>
        <v/>
      </c>
      <c r="M26" s="417" t="str">
        <f t="shared" si="6"/>
        <v/>
      </c>
    </row>
    <row r="27" spans="1:13" s="24" customFormat="1" ht="17.25" hidden="1">
      <c r="A27" s="357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7" t="str">
        <f t="shared" si="4"/>
        <v/>
      </c>
      <c r="L27" s="417" t="str">
        <f t="shared" si="5"/>
        <v/>
      </c>
      <c r="M27" s="417" t="str">
        <f t="shared" si="6"/>
        <v/>
      </c>
    </row>
    <row r="28" spans="1:13" s="24" customFormat="1" ht="17.25">
      <c r="A28" s="357">
        <v>5</v>
      </c>
      <c r="B28" s="191" t="str">
        <f>+'Ekamut-caxs'!B27</f>
        <v>Բանկի տոկոսից</v>
      </c>
      <c r="C28" s="147">
        <v>14</v>
      </c>
      <c r="D28" s="147">
        <v>24</v>
      </c>
      <c r="E28" s="147">
        <v>38</v>
      </c>
      <c r="F28" s="108">
        <f>+'Ekamut-caxs'!D27</f>
        <v>45</v>
      </c>
      <c r="G28" s="188"/>
      <c r="H28" s="36"/>
      <c r="I28" s="29"/>
      <c r="J28" s="29"/>
      <c r="K28" s="417" t="str">
        <f t="shared" si="4"/>
        <v/>
      </c>
      <c r="L28" s="417" t="str">
        <f t="shared" si="5"/>
        <v/>
      </c>
      <c r="M28" s="417" t="str">
        <f t="shared" si="6"/>
        <v/>
      </c>
    </row>
    <row r="29" spans="1:13" s="24" customFormat="1" ht="17.25" hidden="1">
      <c r="A29" s="357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245</v>
      </c>
      <c r="I29" s="29"/>
      <c r="J29" s="29"/>
      <c r="K29" s="417" t="str">
        <f t="shared" si="4"/>
        <v/>
      </c>
      <c r="L29" s="417" t="str">
        <f t="shared" si="5"/>
        <v/>
      </c>
      <c r="M29" s="417" t="str">
        <f t="shared" si="6"/>
        <v/>
      </c>
    </row>
    <row r="30" spans="1:13" s="24" customFormat="1" ht="43.5" customHeight="1">
      <c r="A30" s="337" t="s">
        <v>34</v>
      </c>
      <c r="B30" s="338" t="s">
        <v>81</v>
      </c>
      <c r="C30" s="351">
        <f>C31+C74+C86</f>
        <v>20882.649000000001</v>
      </c>
      <c r="D30" s="351">
        <f>D31+D74+D86</f>
        <v>45008.879000000001</v>
      </c>
      <c r="E30" s="351">
        <f>E31+E74+E86</f>
        <v>67292.415666666668</v>
      </c>
      <c r="F30" s="351">
        <f>F31+F74+F86</f>
        <v>90893.778999999995</v>
      </c>
      <c r="G30" s="340"/>
      <c r="H30" s="113"/>
      <c r="I30" s="14"/>
      <c r="J30" s="14"/>
      <c r="K30" s="417" t="str">
        <f t="shared" si="4"/>
        <v/>
      </c>
      <c r="L30" s="417" t="str">
        <f t="shared" si="5"/>
        <v/>
      </c>
      <c r="M30" s="417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SUM(C32,C35:C41,C45:C67,C71:C73)</f>
        <v>20617.982333333333</v>
      </c>
      <c r="D31" s="351">
        <f>SUM(D32,D35:D41,D45:D67,D71:D73)</f>
        <v>42772.212333333337</v>
      </c>
      <c r="E31" s="351">
        <f>SUM(E32,E35:E41,E45:E67,E71:E73)</f>
        <v>64526.415666666675</v>
      </c>
      <c r="F31" s="351">
        <f>SUM(F32,F35:F41,F45:F67,F71:F73)</f>
        <v>87730.778999999995</v>
      </c>
      <c r="G31" s="340"/>
      <c r="H31" s="33"/>
      <c r="I31" s="14"/>
      <c r="J31" s="14"/>
      <c r="K31" s="417" t="str">
        <f t="shared" si="4"/>
        <v/>
      </c>
      <c r="L31" s="417" t="str">
        <f t="shared" si="5"/>
        <v/>
      </c>
      <c r="M31" s="417" t="str">
        <f t="shared" si="6"/>
        <v/>
      </c>
    </row>
    <row r="32" spans="1:13" s="24" customFormat="1" ht="17.25">
      <c r="A32" s="311">
        <v>1</v>
      </c>
      <c r="B32" s="354" t="str">
        <f>+'Ekamut-caxs'!B32</f>
        <v>Աշխատավարձի գծով, որից՝</v>
      </c>
      <c r="C32" s="359">
        <f>+F32/12*3</f>
        <v>15357.2</v>
      </c>
      <c r="D32" s="359">
        <f>+F32/12*6</f>
        <v>30714.400000000001</v>
      </c>
      <c r="E32" s="359">
        <f>+F32/12*9</f>
        <v>46071.6</v>
      </c>
      <c r="F32" s="352">
        <f>+'Ekamut-caxs'!D32</f>
        <v>61428.800000000003</v>
      </c>
      <c r="G32" s="188"/>
      <c r="H32" s="36"/>
      <c r="I32" s="29"/>
      <c r="J32" s="29"/>
      <c r="K32" s="417" t="str">
        <f t="shared" si="4"/>
        <v/>
      </c>
      <c r="L32" s="417" t="str">
        <f t="shared" si="5"/>
        <v/>
      </c>
      <c r="M32" s="417" t="str">
        <f t="shared" si="6"/>
        <v/>
      </c>
    </row>
    <row r="33" spans="1:14" s="323" customFormat="1" ht="17.25">
      <c r="A33" s="358">
        <f>+A32+0.1</f>
        <v>1.1000000000000001</v>
      </c>
      <c r="B33" s="355" t="str">
        <f>+'Ekamut-caxs'!B33</f>
        <v>վճարովի ծառայության գծով</v>
      </c>
      <c r="C33" s="147">
        <f>+F33/12*2</f>
        <v>61.35</v>
      </c>
      <c r="D33" s="147">
        <f>+F33/12*6</f>
        <v>184.05</v>
      </c>
      <c r="E33" s="147">
        <f>+F33/12*9</f>
        <v>276.07499999999999</v>
      </c>
      <c r="F33" s="356">
        <f>+'Ekamut-caxs'!D33</f>
        <v>368.1</v>
      </c>
      <c r="G33" s="320"/>
      <c r="H33" s="321"/>
      <c r="I33" s="322"/>
      <c r="J33" s="322"/>
      <c r="K33" s="417" t="str">
        <f t="shared" si="4"/>
        <v/>
      </c>
      <c r="L33" s="417" t="str">
        <f t="shared" si="5"/>
        <v/>
      </c>
      <c r="M33" s="417" t="str">
        <f t="shared" si="6"/>
        <v/>
      </c>
    </row>
    <row r="34" spans="1:14" s="323" customFormat="1" ht="1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21"/>
      <c r="I34" s="322"/>
      <c r="J34" s="322"/>
      <c r="K34" s="417" t="str">
        <f t="shared" si="4"/>
        <v/>
      </c>
      <c r="L34" s="417" t="str">
        <f t="shared" si="5"/>
        <v/>
      </c>
      <c r="M34" s="417" t="str">
        <f t="shared" si="6"/>
        <v/>
      </c>
    </row>
    <row r="35" spans="1:14" s="24" customFormat="1" ht="17.25">
      <c r="A35" s="357">
        <f>+A32+1</f>
        <v>2</v>
      </c>
      <c r="B35" s="354" t="str">
        <f>+'Ekamut-caxs'!B35</f>
        <v>Սննդի գծով</v>
      </c>
      <c r="C35" s="147">
        <f>+F35/12*2</f>
        <v>2735.146666666667</v>
      </c>
      <c r="D35" s="147">
        <f>+F35/12*5</f>
        <v>6837.8666666666677</v>
      </c>
      <c r="E35" s="147">
        <f>+F35/12*8</f>
        <v>10940.586666666668</v>
      </c>
      <c r="F35" s="352">
        <f>+'Ekamut-caxs'!D35</f>
        <v>16410.88</v>
      </c>
      <c r="G35" s="188"/>
      <c r="H35" s="36"/>
      <c r="I35" s="29"/>
      <c r="J35" s="29"/>
      <c r="K35" s="417" t="str">
        <f t="shared" si="4"/>
        <v/>
      </c>
      <c r="L35" s="417" t="str">
        <f t="shared" si="5"/>
        <v/>
      </c>
      <c r="M35" s="417" t="str">
        <f t="shared" si="6"/>
        <v/>
      </c>
    </row>
    <row r="36" spans="1:14" s="24" customFormat="1" ht="17.25">
      <c r="A36" s="357">
        <f>+A35+1</f>
        <v>3</v>
      </c>
      <c r="B36" s="354" t="str">
        <f>+'Ekamut-caxs'!B36</f>
        <v>Ջեռուցման գծով</v>
      </c>
      <c r="C36" s="147">
        <f>+F36/5*2</f>
        <v>1058.72</v>
      </c>
      <c r="D36" s="147">
        <f>+F36/5*3</f>
        <v>1588.08</v>
      </c>
      <c r="E36" s="147">
        <v>1588.08</v>
      </c>
      <c r="F36" s="352">
        <f>+'Ekamut-caxs'!D36</f>
        <v>2646.8</v>
      </c>
      <c r="G36" s="188"/>
      <c r="H36" s="36">
        <f>+F36-'Komunal '!F27</f>
        <v>0</v>
      </c>
      <c r="I36" s="29"/>
      <c r="J36" s="29"/>
      <c r="K36" s="417" t="str">
        <f t="shared" si="4"/>
        <v/>
      </c>
      <c r="L36" s="417" t="str">
        <f t="shared" si="5"/>
        <v/>
      </c>
      <c r="M36" s="417" t="str">
        <f t="shared" si="6"/>
        <v/>
      </c>
      <c r="N36" s="438"/>
    </row>
    <row r="37" spans="1:14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7">
        <f>+F37/12*2</f>
        <v>448.36666666666662</v>
      </c>
      <c r="D37" s="147">
        <f>+F37/12*5</f>
        <v>1120.9166666666665</v>
      </c>
      <c r="E37" s="147">
        <f>+F37/12*9</f>
        <v>2017.6499999999999</v>
      </c>
      <c r="F37" s="352">
        <f>+'Ekamut-caxs'!D37</f>
        <v>2690.2</v>
      </c>
      <c r="G37" s="188"/>
      <c r="H37" s="36">
        <f>+F37-'Komunal '!J27</f>
        <v>0</v>
      </c>
      <c r="I37" s="29"/>
      <c r="J37" s="29"/>
      <c r="K37" s="417" t="str">
        <f t="shared" si="4"/>
        <v/>
      </c>
      <c r="L37" s="417" t="str">
        <f t="shared" si="5"/>
        <v/>
      </c>
      <c r="M37" s="417" t="str">
        <f t="shared" si="6"/>
        <v/>
      </c>
    </row>
    <row r="38" spans="1:14" s="24" customFormat="1" ht="17.25">
      <c r="A38" s="357">
        <f t="shared" si="12"/>
        <v>5</v>
      </c>
      <c r="B38" s="354" t="str">
        <f>+'Ekamut-caxs'!B38</f>
        <v>Ջրմուղ-կոյուղու գծով</v>
      </c>
      <c r="C38" s="147">
        <f>+F38/12*2</f>
        <v>65.833333333333329</v>
      </c>
      <c r="D38" s="147">
        <f>+F38/12*5</f>
        <v>164.58333333333331</v>
      </c>
      <c r="E38" s="147">
        <f>+F38/12*9</f>
        <v>296.25</v>
      </c>
      <c r="F38" s="352">
        <f>+'Komunal '!M27</f>
        <v>395</v>
      </c>
      <c r="G38" s="188"/>
      <c r="H38" s="36">
        <f>+F38-'Komunal '!M27</f>
        <v>0</v>
      </c>
      <c r="I38" s="29"/>
      <c r="J38" s="29"/>
      <c r="K38" s="417" t="str">
        <f t="shared" si="4"/>
        <v/>
      </c>
      <c r="L38" s="417" t="str">
        <f t="shared" si="5"/>
        <v/>
      </c>
      <c r="M38" s="417" t="str">
        <f t="shared" si="6"/>
        <v/>
      </c>
    </row>
    <row r="39" spans="1:14" s="24" customFormat="1" ht="17.25">
      <c r="A39" s="357">
        <f t="shared" si="12"/>
        <v>6</v>
      </c>
      <c r="B39" s="354" t="str">
        <f>+'Ekamut-caxs'!B39</f>
        <v>Աղբահանության գծով</v>
      </c>
      <c r="C39" s="147">
        <v>15</v>
      </c>
      <c r="D39" s="147">
        <v>58.3</v>
      </c>
      <c r="E39" s="147">
        <v>58.3</v>
      </c>
      <c r="F39" s="352">
        <f>+'Ekamut-caxs'!D39</f>
        <v>58.3</v>
      </c>
      <c r="G39" s="188"/>
      <c r="H39" s="36"/>
      <c r="I39" s="29"/>
      <c r="J39" s="29"/>
      <c r="K39" s="417" t="str">
        <f t="shared" si="4"/>
        <v/>
      </c>
      <c r="L39" s="417" t="str">
        <f t="shared" si="5"/>
        <v/>
      </c>
      <c r="M39" s="417" t="str">
        <f t="shared" si="6"/>
        <v/>
      </c>
    </row>
    <row r="40" spans="1:14" s="24" customFormat="1" ht="17.25">
      <c r="A40" s="357">
        <f t="shared" si="12"/>
        <v>7</v>
      </c>
      <c r="B40" s="354" t="str">
        <f>+'Ekamut-caxs'!B40</f>
        <v>Ախտաբանության գծով</v>
      </c>
      <c r="C40" s="147">
        <v>7</v>
      </c>
      <c r="D40" s="147">
        <v>17</v>
      </c>
      <c r="E40" s="147">
        <v>32</v>
      </c>
      <c r="F40" s="352">
        <f>+'Ekamut-caxs'!D40</f>
        <v>43.5</v>
      </c>
      <c r="G40" s="188"/>
      <c r="H40" s="36"/>
      <c r="I40" s="29"/>
      <c r="J40" s="29"/>
      <c r="K40" s="417" t="str">
        <f t="shared" si="4"/>
        <v/>
      </c>
      <c r="L40" s="417" t="str">
        <f t="shared" si="5"/>
        <v/>
      </c>
      <c r="M40" s="417" t="str">
        <f t="shared" si="6"/>
        <v/>
      </c>
    </row>
    <row r="41" spans="1:14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29.666666666666664</v>
      </c>
      <c r="D41" s="359">
        <f t="shared" si="13"/>
        <v>74.166666666666671</v>
      </c>
      <c r="E41" s="359">
        <f>SUM(E42:E44)</f>
        <v>128.69999999999999</v>
      </c>
      <c r="F41" s="352">
        <f>SUM(F42:F44)</f>
        <v>178</v>
      </c>
      <c r="G41" s="188"/>
      <c r="H41" s="36"/>
      <c r="I41" s="29"/>
      <c r="J41" s="29"/>
      <c r="K41" s="417" t="str">
        <f t="shared" si="4"/>
        <v/>
      </c>
      <c r="L41" s="417" t="str">
        <f t="shared" si="5"/>
        <v/>
      </c>
      <c r="M41" s="417" t="str">
        <f t="shared" si="6"/>
        <v/>
      </c>
    </row>
    <row r="42" spans="1:14" s="323" customFormat="1" ht="17.25">
      <c r="A42" s="358">
        <f>+A41+0.1</f>
        <v>8.1</v>
      </c>
      <c r="B42" s="355" t="str">
        <f>+'Ekamut-caxs'!B42</f>
        <v>բաժանորդային վճար</v>
      </c>
      <c r="C42" s="147">
        <f>+F42/12*2</f>
        <v>9.6</v>
      </c>
      <c r="D42" s="147">
        <f>+F42/12*5</f>
        <v>24</v>
      </c>
      <c r="E42" s="147">
        <f>+F42/12*8</f>
        <v>38.4</v>
      </c>
      <c r="F42" s="356">
        <f>+'Ekamut-caxs'!D42</f>
        <v>57.6</v>
      </c>
      <c r="G42" s="320"/>
      <c r="H42" s="321"/>
      <c r="I42" s="322"/>
      <c r="J42" s="322"/>
      <c r="K42" s="417" t="str">
        <f t="shared" si="4"/>
        <v/>
      </c>
      <c r="L42" s="417" t="str">
        <f t="shared" si="5"/>
        <v/>
      </c>
      <c r="M42" s="417" t="str">
        <f t="shared" si="6"/>
        <v/>
      </c>
    </row>
    <row r="43" spans="1:14" s="323" customFormat="1" ht="17.25">
      <c r="A43" s="358">
        <f>+A42+0.1</f>
        <v>8.1999999999999993</v>
      </c>
      <c r="B43" s="355" t="str">
        <f>+'Ekamut-caxs'!B43</f>
        <v>րոպեավճար</v>
      </c>
      <c r="C43" s="147">
        <f>+F43/12*2</f>
        <v>6.6666666666666666E-2</v>
      </c>
      <c r="D43" s="147">
        <f t="shared" ref="D43:D44" si="14">+F43/12*5</f>
        <v>0.16666666666666666</v>
      </c>
      <c r="E43" s="147">
        <f>+F43/12*9</f>
        <v>0.3</v>
      </c>
      <c r="F43" s="356">
        <f>+'Ekamut-caxs'!D43</f>
        <v>0.4</v>
      </c>
      <c r="G43" s="320"/>
      <c r="H43" s="321"/>
      <c r="I43" s="322"/>
      <c r="J43" s="322"/>
      <c r="K43" s="417" t="str">
        <f t="shared" si="4"/>
        <v/>
      </c>
      <c r="L43" s="417" t="str">
        <f t="shared" si="5"/>
        <v/>
      </c>
      <c r="M43" s="417" t="str">
        <f t="shared" si="6"/>
        <v/>
      </c>
    </row>
    <row r="44" spans="1:14" s="323" customFormat="1" ht="17.25">
      <c r="A44" s="358">
        <f>+A43+0.1</f>
        <v>8.2999999999999989</v>
      </c>
      <c r="B44" s="355" t="str">
        <f>+'Ekamut-caxs'!B44</f>
        <v>ինտերնետ կապ</v>
      </c>
      <c r="C44" s="147">
        <f>+F44/12*2</f>
        <v>20</v>
      </c>
      <c r="D44" s="147">
        <f t="shared" si="14"/>
        <v>50</v>
      </c>
      <c r="E44" s="147">
        <f>+F44/12*9</f>
        <v>90</v>
      </c>
      <c r="F44" s="356">
        <f>+'Ekamut-caxs'!D44</f>
        <v>120</v>
      </c>
      <c r="G44" s="320"/>
      <c r="H44" s="321"/>
      <c r="I44" s="322"/>
      <c r="J44" s="322"/>
      <c r="K44" s="417" t="str">
        <f t="shared" si="4"/>
        <v/>
      </c>
      <c r="L44" s="417" t="str">
        <f t="shared" si="5"/>
        <v/>
      </c>
      <c r="M44" s="417" t="str">
        <f t="shared" si="6"/>
        <v/>
      </c>
    </row>
    <row r="45" spans="1:14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0</v>
      </c>
      <c r="D45" s="359">
        <f t="shared" ref="D45" si="16">F45/4*2</f>
        <v>0</v>
      </c>
      <c r="E45" s="359">
        <f t="shared" ref="E45" si="17">F45/4*3</f>
        <v>0</v>
      </c>
      <c r="F45" s="352">
        <f>+'Ekamut-caxs'!D45</f>
        <v>0</v>
      </c>
      <c r="G45" s="188"/>
      <c r="H45" s="36"/>
      <c r="I45" s="29"/>
      <c r="J45" s="29"/>
      <c r="K45" s="417" t="str">
        <f t="shared" si="4"/>
        <v/>
      </c>
      <c r="L45" s="417" t="str">
        <f t="shared" si="5"/>
        <v/>
      </c>
      <c r="M45" s="417" t="str">
        <f t="shared" si="6"/>
        <v/>
      </c>
    </row>
    <row r="46" spans="1:14" s="24" customFormat="1" ht="17.25">
      <c r="A46" s="357">
        <v>9</v>
      </c>
      <c r="B46" s="354" t="str">
        <f>+'Ekamut-caxs'!B46</f>
        <v>Տնտեսական ապրանքների գծով</v>
      </c>
      <c r="C46" s="147">
        <v>220.5</v>
      </c>
      <c r="D46" s="147">
        <v>441</v>
      </c>
      <c r="E46" s="147">
        <v>661.5</v>
      </c>
      <c r="F46" s="352">
        <f>+'Ekamut-caxs'!D46</f>
        <v>882</v>
      </c>
      <c r="G46" s="188"/>
      <c r="H46" s="36"/>
      <c r="I46" s="29"/>
      <c r="J46" s="29"/>
      <c r="K46" s="417" t="str">
        <f t="shared" si="4"/>
        <v/>
      </c>
      <c r="L46" s="417" t="str">
        <f t="shared" si="5"/>
        <v/>
      </c>
      <c r="M46" s="417" t="str">
        <f t="shared" si="6"/>
        <v/>
      </c>
    </row>
    <row r="47" spans="1:14" s="24" customFormat="1" ht="17.25">
      <c r="A47" s="357">
        <f t="shared" ref="A47:A67" si="18">+A46+1</f>
        <v>10</v>
      </c>
      <c r="B47" s="354" t="str">
        <f>+'Ekamut-caxs'!B47</f>
        <v>Գրասենյակային ապրանքների գծով</v>
      </c>
      <c r="C47" s="147">
        <v>41.85</v>
      </c>
      <c r="D47" s="147">
        <v>83.7</v>
      </c>
      <c r="E47" s="147">
        <v>125.55</v>
      </c>
      <c r="F47" s="352">
        <f>+'Ekamut-caxs'!D47</f>
        <v>167.39999999999998</v>
      </c>
      <c r="G47" s="188"/>
      <c r="H47" s="36"/>
      <c r="I47" s="29"/>
      <c r="J47" s="29"/>
      <c r="K47" s="417" t="str">
        <f t="shared" si="4"/>
        <v/>
      </c>
      <c r="L47" s="417" t="str">
        <f t="shared" si="5"/>
        <v/>
      </c>
      <c r="M47" s="417" t="str">
        <f t="shared" si="6"/>
        <v/>
      </c>
    </row>
    <row r="48" spans="1:14" s="24" customFormat="1" ht="17.2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7">
        <v>150</v>
      </c>
      <c r="D48" s="147">
        <v>300</v>
      </c>
      <c r="E48" s="147">
        <v>450</v>
      </c>
      <c r="F48" s="352">
        <f>+'Ekamut-caxs'!D48</f>
        <v>575</v>
      </c>
      <c r="G48" s="188"/>
      <c r="H48" s="36"/>
      <c r="I48" s="29"/>
      <c r="J48" s="29"/>
      <c r="K48" s="417" t="str">
        <f t="shared" si="4"/>
        <v/>
      </c>
      <c r="L48" s="417" t="str">
        <f t="shared" si="5"/>
        <v/>
      </c>
      <c r="M48" s="417" t="str">
        <f t="shared" si="6"/>
        <v/>
      </c>
    </row>
    <row r="49" spans="1:13" s="24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7">
        <v>220</v>
      </c>
      <c r="D49" s="147">
        <v>260</v>
      </c>
      <c r="E49" s="147">
        <v>305</v>
      </c>
      <c r="F49" s="352">
        <f>+'Ekamut-caxs'!D49</f>
        <v>305</v>
      </c>
      <c r="G49" s="188"/>
      <c r="H49" s="36"/>
      <c r="I49" s="29"/>
      <c r="J49" s="29"/>
      <c r="K49" s="417" t="str">
        <f t="shared" si="4"/>
        <v/>
      </c>
      <c r="L49" s="417" t="str">
        <f t="shared" si="5"/>
        <v/>
      </c>
      <c r="M49" s="417" t="str">
        <f t="shared" si="6"/>
        <v/>
      </c>
    </row>
    <row r="50" spans="1:13" s="24" customFormat="1" ht="17.25">
      <c r="A50" s="357">
        <f t="shared" si="18"/>
        <v>13</v>
      </c>
      <c r="B50" s="354" t="str">
        <f>+'Ekamut-caxs'!B50</f>
        <v>Դեղորայքի գծով</v>
      </c>
      <c r="C50" s="147">
        <v>0</v>
      </c>
      <c r="D50" s="147">
        <v>10</v>
      </c>
      <c r="E50" s="147">
        <v>30</v>
      </c>
      <c r="F50" s="352">
        <f>+'Ekamut-caxs'!D50</f>
        <v>30</v>
      </c>
      <c r="G50" s="188"/>
      <c r="H50" s="36"/>
      <c r="I50" s="29"/>
      <c r="J50" s="29"/>
      <c r="K50" s="417" t="str">
        <f t="shared" si="4"/>
        <v/>
      </c>
      <c r="L50" s="417" t="str">
        <f t="shared" si="5"/>
        <v/>
      </c>
      <c r="M50" s="417" t="str">
        <f t="shared" si="6"/>
        <v/>
      </c>
    </row>
    <row r="51" spans="1:13" s="24" customFormat="1" ht="17.25">
      <c r="A51" s="357">
        <f t="shared" si="18"/>
        <v>14</v>
      </c>
      <c r="B51" s="354" t="str">
        <f>+'Ekamut-caxs'!B51</f>
        <v>Բուժ.ծառայության գծով</v>
      </c>
      <c r="C51" s="147">
        <v>12</v>
      </c>
      <c r="D51" s="147">
        <v>20</v>
      </c>
      <c r="E51" s="147">
        <v>24</v>
      </c>
      <c r="F51" s="352">
        <f>+'Ekamut-caxs'!D51</f>
        <v>32</v>
      </c>
      <c r="G51" s="188"/>
      <c r="H51" s="36"/>
      <c r="I51" s="29"/>
      <c r="J51" s="29"/>
      <c r="K51" s="417" t="str">
        <f t="shared" si="4"/>
        <v/>
      </c>
      <c r="L51" s="417" t="str">
        <f t="shared" si="5"/>
        <v/>
      </c>
      <c r="M51" s="417" t="str">
        <f t="shared" si="6"/>
        <v/>
      </c>
    </row>
    <row r="52" spans="1:13" s="24" customFormat="1" ht="17.25">
      <c r="A52" s="357">
        <f t="shared" si="18"/>
        <v>15</v>
      </c>
      <c r="B52" s="354" t="str">
        <f>+'Ekamut-caxs'!B52</f>
        <v>Ընթացիկ վերանորոգման գծով</v>
      </c>
      <c r="C52" s="147">
        <v>150</v>
      </c>
      <c r="D52" s="147">
        <v>350</v>
      </c>
      <c r="E52" s="147">
        <v>716.2</v>
      </c>
      <c r="F52" s="352">
        <f>+'Ekamut-caxs'!D52</f>
        <v>716.2</v>
      </c>
      <c r="G52" s="188"/>
      <c r="H52" s="36"/>
      <c r="I52" s="29"/>
      <c r="J52" s="29"/>
      <c r="K52" s="417" t="str">
        <f t="shared" si="4"/>
        <v/>
      </c>
      <c r="L52" s="417" t="str">
        <f t="shared" si="5"/>
        <v/>
      </c>
      <c r="M52" s="417" t="str">
        <f t="shared" si="6"/>
        <v/>
      </c>
    </row>
    <row r="53" spans="1:13" s="24" customFormat="1" ht="17.25">
      <c r="A53" s="357">
        <f t="shared" si="18"/>
        <v>16</v>
      </c>
      <c r="B53" s="354" t="str">
        <f>+'Ekamut-caxs'!B53</f>
        <v>Ջեռուցման համակարգի սպասարկման գծով</v>
      </c>
      <c r="C53" s="147">
        <v>15</v>
      </c>
      <c r="D53" s="147">
        <v>35</v>
      </c>
      <c r="E53" s="147">
        <v>60</v>
      </c>
      <c r="F53" s="352">
        <f>+'Ekamut-caxs'!D53</f>
        <v>80</v>
      </c>
      <c r="G53" s="188"/>
      <c r="H53" s="36"/>
      <c r="I53" s="29"/>
      <c r="J53" s="29"/>
      <c r="K53" s="417" t="str">
        <f t="shared" si="4"/>
        <v/>
      </c>
      <c r="L53" s="417" t="str">
        <f t="shared" si="5"/>
        <v/>
      </c>
      <c r="M53" s="417" t="str">
        <f t="shared" si="6"/>
        <v/>
      </c>
    </row>
    <row r="54" spans="1:13" s="24" customFormat="1" ht="17.25" hidden="1">
      <c r="A54" s="357">
        <f t="shared" si="18"/>
        <v>17</v>
      </c>
      <c r="B54" s="354" t="str">
        <f>+'Ekamut-caxs'!B54</f>
        <v>Կաթսայատան սպասարկման գծով</v>
      </c>
      <c r="C54" s="147"/>
      <c r="D54" s="147"/>
      <c r="E54" s="147"/>
      <c r="F54" s="352">
        <f>+'Ekamut-caxs'!D54</f>
        <v>0</v>
      </c>
      <c r="G54" s="188"/>
      <c r="H54" s="36"/>
      <c r="I54" s="29"/>
      <c r="J54" s="29"/>
      <c r="K54" s="417" t="str">
        <f t="shared" si="4"/>
        <v/>
      </c>
      <c r="L54" s="417" t="str">
        <f t="shared" si="5"/>
        <v/>
      </c>
      <c r="M54" s="417" t="str">
        <f t="shared" si="6"/>
        <v/>
      </c>
    </row>
    <row r="55" spans="1:13" s="24" customFormat="1" ht="17.25" hidden="1">
      <c r="A55" s="357">
        <f t="shared" si="18"/>
        <v>18</v>
      </c>
      <c r="B55" s="354" t="str">
        <f>+'Ekamut-caxs'!B55</f>
        <v>Սպասարկման և կոմունալ համավճարների գծով</v>
      </c>
      <c r="C55" s="147"/>
      <c r="D55" s="147"/>
      <c r="E55" s="147"/>
      <c r="F55" s="352">
        <f>+'Ekamut-caxs'!D55</f>
        <v>0</v>
      </c>
      <c r="G55" s="188"/>
      <c r="H55" s="36"/>
      <c r="I55" s="29"/>
      <c r="J55" s="29"/>
      <c r="K55" s="417" t="str">
        <f t="shared" si="4"/>
        <v/>
      </c>
      <c r="L55" s="417" t="str">
        <f t="shared" si="5"/>
        <v/>
      </c>
      <c r="M55" s="417" t="str">
        <f t="shared" si="6"/>
        <v/>
      </c>
    </row>
    <row r="56" spans="1:13" s="24" customFormat="1" ht="17.25">
      <c r="A56" s="357">
        <f>+A53+1</f>
        <v>17</v>
      </c>
      <c r="B56" s="354" t="str">
        <f>+'Ekamut-caxs'!B56</f>
        <v>Գնումների համակարգողի ծառայության գծով</v>
      </c>
      <c r="C56" s="147">
        <v>20.8</v>
      </c>
      <c r="D56" s="147">
        <v>52.1</v>
      </c>
      <c r="E56" s="147">
        <v>83.3</v>
      </c>
      <c r="F56" s="352">
        <f>+'Ekamut-caxs'!D56</f>
        <v>125</v>
      </c>
      <c r="G56" s="188"/>
      <c r="H56" s="36"/>
      <c r="I56" s="29"/>
      <c r="J56" s="29"/>
      <c r="K56" s="417" t="str">
        <f t="shared" si="4"/>
        <v/>
      </c>
      <c r="L56" s="417" t="str">
        <f t="shared" si="5"/>
        <v/>
      </c>
      <c r="M56" s="417" t="str">
        <f t="shared" si="6"/>
        <v/>
      </c>
    </row>
    <row r="57" spans="1:13" s="24" customFormat="1" ht="34.5">
      <c r="A57" s="357">
        <f t="shared" si="18"/>
        <v>18</v>
      </c>
      <c r="B57" s="354" t="str">
        <f>+'Ekamut-caxs'!B57</f>
        <v>Համակարգիչների տեխնիկական սպասարկման գծով</v>
      </c>
      <c r="C57" s="147">
        <v>12</v>
      </c>
      <c r="D57" s="147">
        <v>24</v>
      </c>
      <c r="E57" s="147">
        <v>36</v>
      </c>
      <c r="F57" s="352">
        <f>+'Ekamut-caxs'!D57</f>
        <v>65</v>
      </c>
      <c r="G57" s="188"/>
      <c r="H57" s="36"/>
      <c r="I57" s="29"/>
      <c r="J57" s="29"/>
      <c r="K57" s="417" t="str">
        <f t="shared" si="4"/>
        <v/>
      </c>
      <c r="L57" s="417" t="str">
        <f t="shared" si="5"/>
        <v/>
      </c>
      <c r="M57" s="417" t="str">
        <f t="shared" si="6"/>
        <v/>
      </c>
    </row>
    <row r="58" spans="1:13" s="24" customFormat="1" ht="34.5">
      <c r="A58" s="357">
        <f t="shared" si="18"/>
        <v>19</v>
      </c>
      <c r="B58" s="354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f>+F58</f>
        <v>112</v>
      </c>
      <c r="F58" s="352">
        <f>+'Ekamut-caxs'!D58</f>
        <v>112</v>
      </c>
      <c r="G58" s="188"/>
      <c r="H58" s="36"/>
      <c r="I58" s="29"/>
      <c r="J58" s="29"/>
      <c r="K58" s="417" t="str">
        <f t="shared" si="4"/>
        <v/>
      </c>
      <c r="L58" s="417" t="str">
        <f t="shared" si="5"/>
        <v/>
      </c>
      <c r="M58" s="417" t="str">
        <f t="shared" si="6"/>
        <v/>
      </c>
    </row>
    <row r="59" spans="1:13" s="24" customFormat="1" ht="17.25">
      <c r="A59" s="357">
        <f t="shared" si="18"/>
        <v>20</v>
      </c>
      <c r="B59" s="354" t="str">
        <f>+'Ekamut-caxs'!B59</f>
        <v>էլ․ստորագրության գծով</v>
      </c>
      <c r="C59" s="147">
        <v>3</v>
      </c>
      <c r="D59" s="147">
        <v>3</v>
      </c>
      <c r="E59" s="147">
        <v>6</v>
      </c>
      <c r="F59" s="352">
        <f>+'Ekamut-caxs'!D59</f>
        <v>6</v>
      </c>
      <c r="G59" s="188"/>
      <c r="H59" s="36"/>
      <c r="I59" s="29"/>
      <c r="J59" s="29"/>
      <c r="K59" s="417" t="str">
        <f t="shared" si="4"/>
        <v/>
      </c>
      <c r="L59" s="417" t="str">
        <f t="shared" si="5"/>
        <v/>
      </c>
      <c r="M59" s="417" t="str">
        <f t="shared" si="6"/>
        <v/>
      </c>
    </row>
    <row r="60" spans="1:13" s="24" customFormat="1" ht="17.25">
      <c r="A60" s="357">
        <f t="shared" si="18"/>
        <v>21</v>
      </c>
      <c r="B60" s="354" t="str">
        <f>+'Ekamut-caxs'!B60</f>
        <v>Հայտարարության գծով</v>
      </c>
      <c r="C60" s="147">
        <v>7.2</v>
      </c>
      <c r="D60" s="147">
        <v>14.4</v>
      </c>
      <c r="E60" s="147">
        <v>20</v>
      </c>
      <c r="F60" s="352">
        <f>+'Ekamut-caxs'!D60</f>
        <v>20</v>
      </c>
      <c r="G60" s="188"/>
      <c r="H60" s="36"/>
      <c r="I60" s="29"/>
      <c r="J60" s="29"/>
      <c r="K60" s="417" t="str">
        <f t="shared" si="4"/>
        <v/>
      </c>
      <c r="L60" s="417" t="str">
        <f t="shared" si="5"/>
        <v/>
      </c>
      <c r="M60" s="417" t="str">
        <f t="shared" si="6"/>
        <v/>
      </c>
    </row>
    <row r="61" spans="1:13" s="24" customFormat="1" ht="17.25" hidden="1">
      <c r="A61" s="357">
        <f t="shared" si="18"/>
        <v>22</v>
      </c>
      <c r="B61" s="354" t="str">
        <f>+'Ekamut-caxs'!B61</f>
        <v>Բաժանորդագրության գծով</v>
      </c>
      <c r="C61" s="147"/>
      <c r="D61" s="147"/>
      <c r="E61" s="147"/>
      <c r="F61" s="352">
        <f>+'Ekamut-caxs'!D61</f>
        <v>0</v>
      </c>
      <c r="G61" s="188"/>
      <c r="H61" s="36"/>
      <c r="I61" s="29"/>
      <c r="J61" s="29"/>
      <c r="K61" s="417" t="str">
        <f t="shared" si="4"/>
        <v/>
      </c>
      <c r="L61" s="417" t="str">
        <f t="shared" si="5"/>
        <v/>
      </c>
      <c r="M61" s="417" t="str">
        <f t="shared" si="6"/>
        <v/>
      </c>
    </row>
    <row r="62" spans="1:13" s="24" customFormat="1" ht="17.25">
      <c r="A62" s="357">
        <f>+A60+1</f>
        <v>22</v>
      </c>
      <c r="B62" s="354" t="str">
        <f>+'Ekamut-caxs'!B62</f>
        <v>Վերապատրաստման գծով</v>
      </c>
      <c r="C62" s="147">
        <v>0</v>
      </c>
      <c r="D62" s="147">
        <v>0</v>
      </c>
      <c r="E62" s="147">
        <v>48</v>
      </c>
      <c r="F62" s="352">
        <f>+'Ekamut-caxs'!D62</f>
        <v>48</v>
      </c>
      <c r="G62" s="188"/>
      <c r="H62" s="36"/>
      <c r="I62" s="29"/>
      <c r="J62" s="29"/>
      <c r="K62" s="417" t="str">
        <f t="shared" si="4"/>
        <v/>
      </c>
      <c r="L62" s="417" t="str">
        <f t="shared" si="5"/>
        <v/>
      </c>
      <c r="M62" s="417" t="str">
        <f t="shared" si="6"/>
        <v/>
      </c>
    </row>
    <row r="63" spans="1:13" s="24" customFormat="1" ht="17.25" hidden="1">
      <c r="A63" s="357">
        <f t="shared" si="18"/>
        <v>23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17" t="str">
        <f t="shared" si="4"/>
        <v/>
      </c>
      <c r="L63" s="417" t="str">
        <f t="shared" si="5"/>
        <v/>
      </c>
      <c r="M63" s="417" t="str">
        <f t="shared" si="6"/>
        <v/>
      </c>
    </row>
    <row r="64" spans="1:13" s="24" customFormat="1" ht="17.25" hidden="1">
      <c r="A64" s="357">
        <f t="shared" si="18"/>
        <v>24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17" t="str">
        <f t="shared" si="4"/>
        <v/>
      </c>
      <c r="L64" s="417" t="str">
        <f t="shared" si="5"/>
        <v/>
      </c>
      <c r="M64" s="417" t="str">
        <f t="shared" si="6"/>
        <v/>
      </c>
    </row>
    <row r="65" spans="1:13" s="24" customFormat="1" ht="17.25">
      <c r="A65" s="357">
        <f>+A62+1</f>
        <v>23</v>
      </c>
      <c r="B65" s="354" t="str">
        <f>+'Ekamut-caxs'!B65</f>
        <v>Դուրսգրվող գույքի վերագնահատման գծով</v>
      </c>
      <c r="C65" s="147">
        <v>0</v>
      </c>
      <c r="D65" s="147">
        <v>0</v>
      </c>
      <c r="E65" s="147">
        <v>80</v>
      </c>
      <c r="F65" s="352">
        <f>+'Ekamut-caxs'!D65</f>
        <v>80</v>
      </c>
      <c r="G65" s="188"/>
      <c r="H65" s="273" t="s">
        <v>244</v>
      </c>
      <c r="I65" s="29"/>
      <c r="J65" s="29"/>
      <c r="K65" s="417" t="str">
        <f t="shared" si="4"/>
        <v/>
      </c>
      <c r="L65" s="417" t="str">
        <f t="shared" si="5"/>
        <v/>
      </c>
      <c r="M65" s="417" t="str">
        <f t="shared" si="6"/>
        <v/>
      </c>
    </row>
    <row r="66" spans="1:13" s="24" customFormat="1" ht="17.25">
      <c r="A66" s="357">
        <f t="shared" si="18"/>
        <v>24</v>
      </c>
      <c r="B66" s="354" t="str">
        <f>+'Ekamut-caxs'!B66</f>
        <v>Կրակմարիչների լիցքավորում</v>
      </c>
      <c r="C66" s="147">
        <v>0</v>
      </c>
      <c r="D66" s="147">
        <v>0</v>
      </c>
      <c r="E66" s="147">
        <v>32</v>
      </c>
      <c r="F66" s="352">
        <f>+'Ekamut-caxs'!D66</f>
        <v>32</v>
      </c>
      <c r="G66" s="188"/>
      <c r="H66" s="273"/>
      <c r="I66" s="29"/>
      <c r="J66" s="29"/>
      <c r="K66" s="417" t="str">
        <f t="shared" si="4"/>
        <v/>
      </c>
      <c r="L66" s="417" t="str">
        <f t="shared" si="5"/>
        <v/>
      </c>
      <c r="M66" s="417" t="str">
        <f t="shared" si="6"/>
        <v/>
      </c>
    </row>
    <row r="67" spans="1:13" s="24" customFormat="1" ht="34.5" hidden="1">
      <c r="A67" s="357">
        <f t="shared" si="18"/>
        <v>25</v>
      </c>
      <c r="B67" s="191" t="s">
        <v>35</v>
      </c>
      <c r="C67" s="352">
        <f>SUM(C68:C70)</f>
        <v>0</v>
      </c>
      <c r="D67" s="352">
        <f t="shared" ref="D67:E67" si="19">SUM(D68:D70)</f>
        <v>0</v>
      </c>
      <c r="E67" s="352">
        <f t="shared" si="19"/>
        <v>0</v>
      </c>
      <c r="F67" s="352">
        <f>SUM(F68:F70)</f>
        <v>0</v>
      </c>
      <c r="G67" s="188"/>
      <c r="H67" s="36"/>
      <c r="I67" s="29"/>
      <c r="J67" s="29"/>
      <c r="K67" s="417" t="str">
        <f t="shared" si="4"/>
        <v/>
      </c>
      <c r="L67" s="417" t="str">
        <f t="shared" si="5"/>
        <v/>
      </c>
      <c r="M67" s="417" t="str">
        <f t="shared" si="6"/>
        <v/>
      </c>
    </row>
    <row r="68" spans="1:13" s="323" customFormat="1" ht="15" hidden="1" customHeight="1">
      <c r="A68" s="358">
        <f>+A67+0.1</f>
        <v>25.1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7" t="str">
        <f t="shared" si="4"/>
        <v/>
      </c>
      <c r="L68" s="417" t="str">
        <f t="shared" si="5"/>
        <v/>
      </c>
      <c r="M68" s="417" t="str">
        <f t="shared" si="6"/>
        <v/>
      </c>
    </row>
    <row r="69" spans="1:13" s="323" customFormat="1" ht="15" hidden="1" customHeight="1">
      <c r="A69" s="358">
        <f>+A68+0.1</f>
        <v>25.200000000000003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7" t="str">
        <f t="shared" si="4"/>
        <v/>
      </c>
      <c r="L69" s="417" t="str">
        <f t="shared" si="5"/>
        <v/>
      </c>
      <c r="M69" s="417" t="str">
        <f t="shared" si="6"/>
        <v/>
      </c>
    </row>
    <row r="70" spans="1:13" s="323" customFormat="1" ht="3" hidden="1" customHeight="1">
      <c r="A70" s="358">
        <f>+A69+0.1</f>
        <v>25.300000000000004</v>
      </c>
      <c r="B70" s="317" t="s">
        <v>82</v>
      </c>
      <c r="C70" s="318"/>
      <c r="D70" s="318"/>
      <c r="E70" s="318"/>
      <c r="F70" s="356">
        <f>+'Ekamut-caxs'!D69</f>
        <v>0</v>
      </c>
      <c r="G70" s="320"/>
      <c r="H70" s="321"/>
      <c r="I70" s="322"/>
      <c r="J70" s="322"/>
      <c r="K70" s="417" t="str">
        <f t="shared" si="4"/>
        <v/>
      </c>
      <c r="L70" s="417" t="str">
        <f t="shared" si="5"/>
        <v/>
      </c>
      <c r="M70" s="417" t="str">
        <f t="shared" si="6"/>
        <v/>
      </c>
    </row>
    <row r="71" spans="1:13" s="24" customFormat="1" ht="17.25">
      <c r="A71" s="313">
        <f>+A66+1</f>
        <v>25</v>
      </c>
      <c r="B71" s="341" t="s">
        <v>37</v>
      </c>
      <c r="C71" s="360">
        <f>+F71</f>
        <v>48.698999999999614</v>
      </c>
      <c r="D71" s="360">
        <f>+F71</f>
        <v>48.698999999999614</v>
      </c>
      <c r="E71" s="360">
        <f>+F71</f>
        <v>48.698999999999614</v>
      </c>
      <c r="F71" s="352">
        <f>+'Deb. ev kreditor'!D59-'Deb. ev kreditor'!D55</f>
        <v>48.698999999999614</v>
      </c>
      <c r="G71" s="188"/>
      <c r="H71" s="113">
        <f>+F71-'Deb. ev kreditor'!F59</f>
        <v>0</v>
      </c>
      <c r="I71" s="14"/>
      <c r="J71" s="14"/>
      <c r="K71" s="417" t="str">
        <f t="shared" si="4"/>
        <v/>
      </c>
      <c r="L71" s="417" t="str">
        <f t="shared" si="5"/>
        <v/>
      </c>
      <c r="M71" s="417" t="str">
        <f t="shared" si="6"/>
        <v/>
      </c>
    </row>
    <row r="72" spans="1:13" s="24" customFormat="1" ht="17.25">
      <c r="A72" s="313">
        <f>+A71+1</f>
        <v>26</v>
      </c>
      <c r="B72" s="341" t="str">
        <f>+'Ekamut-caxs'!B70</f>
        <v>Ծառերի էտման գծով</v>
      </c>
      <c r="C72" s="360"/>
      <c r="D72" s="360">
        <f>+E72</f>
        <v>555</v>
      </c>
      <c r="E72" s="360">
        <f>+F72</f>
        <v>555</v>
      </c>
      <c r="F72" s="352">
        <f>+'Ekamut-caxs'!D70</f>
        <v>555</v>
      </c>
      <c r="G72" s="188"/>
      <c r="H72" s="113"/>
      <c r="I72" s="14"/>
      <c r="J72" s="14"/>
      <c r="K72" s="417"/>
      <c r="L72" s="417"/>
      <c r="M72" s="417"/>
    </row>
    <row r="73" spans="1:13" s="24" customFormat="1" ht="17.25" hidden="1">
      <c r="A73" s="361">
        <f>+A71+1</f>
        <v>26</v>
      </c>
      <c r="B73" s="191" t="s">
        <v>83</v>
      </c>
      <c r="C73" s="147"/>
      <c r="D73" s="147"/>
      <c r="E73" s="147"/>
      <c r="F73" s="108"/>
      <c r="G73" s="188"/>
      <c r="H73" s="314" t="s">
        <v>196</v>
      </c>
      <c r="I73" s="61"/>
      <c r="J73" s="61"/>
      <c r="K73" s="417" t="str">
        <f t="shared" si="4"/>
        <v/>
      </c>
      <c r="L73" s="417" t="str">
        <f t="shared" si="5"/>
        <v/>
      </c>
      <c r="M73" s="417" t="str">
        <f t="shared" si="6"/>
        <v/>
      </c>
    </row>
    <row r="74" spans="1:13" s="25" customFormat="1" ht="17.25">
      <c r="A74" s="13" t="s">
        <v>55</v>
      </c>
      <c r="B74" s="338" t="s">
        <v>58</v>
      </c>
      <c r="C74" s="351">
        <f>C75+C82</f>
        <v>0</v>
      </c>
      <c r="D74" s="351">
        <f>D75+D82</f>
        <v>1575</v>
      </c>
      <c r="E74" s="351">
        <f>E75+E82</f>
        <v>1575</v>
      </c>
      <c r="F74" s="351">
        <f>F75+F82</f>
        <v>1575</v>
      </c>
      <c r="G74" s="340"/>
      <c r="H74" s="61"/>
      <c r="I74" s="61"/>
      <c r="J74" s="61"/>
      <c r="K74" s="417" t="str">
        <f t="shared" si="4"/>
        <v/>
      </c>
      <c r="L74" s="417" t="str">
        <f t="shared" si="5"/>
        <v/>
      </c>
      <c r="M74" s="417" t="str">
        <f t="shared" si="6"/>
        <v/>
      </c>
    </row>
    <row r="75" spans="1:13" s="24" customFormat="1" ht="17.25">
      <c r="A75" s="311">
        <v>1</v>
      </c>
      <c r="B75" s="191" t="s">
        <v>87</v>
      </c>
      <c r="C75" s="359">
        <f>SUM(C76:C81)</f>
        <v>0</v>
      </c>
      <c r="D75" s="359">
        <f>SUM(D76:D81)</f>
        <v>1575</v>
      </c>
      <c r="E75" s="359">
        <f>SUM(E76:E81)</f>
        <v>1575</v>
      </c>
      <c r="F75" s="352">
        <f>SUM(F76:F81)</f>
        <v>1575</v>
      </c>
      <c r="G75" s="188"/>
      <c r="H75" s="36"/>
      <c r="I75" s="29"/>
      <c r="J75" s="29"/>
      <c r="K75" s="417" t="str">
        <f t="shared" si="4"/>
        <v/>
      </c>
      <c r="L75" s="417" t="str">
        <f t="shared" si="5"/>
        <v/>
      </c>
      <c r="M75" s="417" t="str">
        <f t="shared" si="6"/>
        <v/>
      </c>
    </row>
    <row r="76" spans="1:13" s="323" customFormat="1" ht="16.5" customHeight="1">
      <c r="A76" s="358">
        <f t="shared" ref="A76:A81" si="20">+A75+0.1</f>
        <v>1.1000000000000001</v>
      </c>
      <c r="B76" s="317" t="s">
        <v>84</v>
      </c>
      <c r="C76" s="318"/>
      <c r="D76" s="318">
        <v>1290</v>
      </c>
      <c r="E76" s="318">
        <v>1290</v>
      </c>
      <c r="F76" s="319">
        <v>1290</v>
      </c>
      <c r="G76" s="320"/>
      <c r="H76" s="321"/>
      <c r="I76" s="322"/>
      <c r="J76" s="322"/>
      <c r="K76" s="417" t="str">
        <f t="shared" si="4"/>
        <v/>
      </c>
      <c r="L76" s="417" t="str">
        <f t="shared" si="5"/>
        <v/>
      </c>
      <c r="M76" s="417" t="str">
        <f t="shared" si="6"/>
        <v/>
      </c>
    </row>
    <row r="77" spans="1:13" s="323" customFormat="1" ht="16.5" hidden="1" customHeight="1">
      <c r="A77" s="316">
        <v>1.1000000000000001</v>
      </c>
      <c r="B77" s="317" t="s">
        <v>85</v>
      </c>
      <c r="C77" s="318"/>
      <c r="D77" s="318"/>
      <c r="E77" s="318"/>
      <c r="F77" s="319"/>
      <c r="G77" s="320"/>
      <c r="H77" s="321"/>
      <c r="I77" s="322"/>
      <c r="J77" s="322"/>
      <c r="K77" s="417" t="str">
        <f t="shared" si="4"/>
        <v/>
      </c>
      <c r="L77" s="417" t="str">
        <f t="shared" si="5"/>
        <v/>
      </c>
      <c r="M77" s="417" t="str">
        <f t="shared" si="6"/>
        <v/>
      </c>
    </row>
    <row r="78" spans="1:13" s="323" customFormat="1" ht="16.5" customHeight="1">
      <c r="A78" s="358">
        <f t="shared" si="20"/>
        <v>1.2000000000000002</v>
      </c>
      <c r="B78" s="317" t="s">
        <v>86</v>
      </c>
      <c r="C78" s="318"/>
      <c r="D78" s="318">
        <v>285</v>
      </c>
      <c r="E78" s="318">
        <v>285</v>
      </c>
      <c r="F78" s="319">
        <v>285</v>
      </c>
      <c r="G78" s="320"/>
      <c r="H78" s="321"/>
      <c r="I78" s="322"/>
      <c r="J78" s="322"/>
      <c r="K78" s="417" t="str">
        <f t="shared" si="4"/>
        <v/>
      </c>
      <c r="L78" s="417" t="str">
        <f t="shared" si="5"/>
        <v/>
      </c>
      <c r="M78" s="417" t="str">
        <f t="shared" si="6"/>
        <v/>
      </c>
    </row>
    <row r="79" spans="1:13" s="323" customFormat="1" ht="16.5" hidden="1" customHeight="1">
      <c r="A79" s="316">
        <f t="shared" si="20"/>
        <v>1.3000000000000003</v>
      </c>
      <c r="B79" s="317" t="s">
        <v>63</v>
      </c>
      <c r="C79" s="318"/>
      <c r="D79" s="318"/>
      <c r="E79" s="318"/>
      <c r="F79" s="319"/>
      <c r="G79" s="320"/>
      <c r="H79" s="321"/>
      <c r="I79" s="322"/>
      <c r="J79" s="322"/>
      <c r="K79" s="417" t="str">
        <f t="shared" ref="K79:K89" si="21">IF((D79-C79)&lt;0, ("սխալ"),"")</f>
        <v/>
      </c>
      <c r="L79" s="417" t="str">
        <f t="shared" ref="L79:L89" si="22">IF((E79-D79)&lt;0, ("սխալ"),"")</f>
        <v/>
      </c>
      <c r="M79" s="417" t="str">
        <f t="shared" ref="M79:M89" si="23">IF((F79-E79)&lt;0, ("սխալ"),"")</f>
        <v/>
      </c>
    </row>
    <row r="80" spans="1:13" s="323" customFormat="1" ht="16.5" hidden="1" customHeight="1">
      <c r="A80" s="316">
        <f t="shared" si="20"/>
        <v>1.4000000000000004</v>
      </c>
      <c r="B80" s="317" t="s">
        <v>64</v>
      </c>
      <c r="C80" s="318"/>
      <c r="D80" s="318"/>
      <c r="E80" s="318"/>
      <c r="F80" s="319"/>
      <c r="G80" s="320"/>
      <c r="H80" s="321"/>
      <c r="I80" s="322"/>
      <c r="J80" s="322"/>
      <c r="K80" s="417" t="str">
        <f t="shared" si="21"/>
        <v/>
      </c>
      <c r="L80" s="417" t="str">
        <f t="shared" si="22"/>
        <v/>
      </c>
      <c r="M80" s="417" t="str">
        <f t="shared" si="23"/>
        <v/>
      </c>
    </row>
    <row r="81" spans="1:13" s="24" customFormat="1" ht="17.25" hidden="1">
      <c r="A81" s="357">
        <f t="shared" si="20"/>
        <v>1.5000000000000004</v>
      </c>
      <c r="B81" s="144"/>
      <c r="C81" s="147"/>
      <c r="D81" s="147"/>
      <c r="E81" s="147"/>
      <c r="F81" s="108"/>
      <c r="G81" s="188"/>
      <c r="H81" s="33" t="s">
        <v>249</v>
      </c>
      <c r="I81" s="14"/>
      <c r="J81" s="14"/>
      <c r="K81" s="417" t="str">
        <f t="shared" si="21"/>
        <v/>
      </c>
      <c r="L81" s="417" t="str">
        <f t="shared" si="22"/>
        <v/>
      </c>
      <c r="M81" s="417" t="str">
        <f t="shared" si="23"/>
        <v/>
      </c>
    </row>
    <row r="82" spans="1:13" s="24" customFormat="1" ht="34.5" hidden="1">
      <c r="A82" s="311">
        <v>2</v>
      </c>
      <c r="B82" s="191" t="s">
        <v>88</v>
      </c>
      <c r="C82" s="359">
        <f t="shared" ref="C82:E82" si="24">SUM(C83:C85)</f>
        <v>0</v>
      </c>
      <c r="D82" s="359">
        <f t="shared" si="24"/>
        <v>0</v>
      </c>
      <c r="E82" s="359">
        <f t="shared" si="24"/>
        <v>0</v>
      </c>
      <c r="F82" s="352">
        <f>SUM(F83:F85)</f>
        <v>0</v>
      </c>
      <c r="G82" s="188"/>
      <c r="H82" s="36"/>
      <c r="I82" s="29"/>
      <c r="J82" s="29"/>
      <c r="K82" s="417" t="str">
        <f t="shared" si="21"/>
        <v/>
      </c>
      <c r="L82" s="417" t="str">
        <f t="shared" si="22"/>
        <v/>
      </c>
      <c r="M82" s="417" t="str">
        <f t="shared" si="23"/>
        <v/>
      </c>
    </row>
    <row r="83" spans="1:13" s="323" customFormat="1" ht="16.5" hidden="1" customHeight="1">
      <c r="A83" s="358">
        <f>+A82+0.1</f>
        <v>2.1</v>
      </c>
      <c r="B83" s="317" t="s">
        <v>60</v>
      </c>
      <c r="C83" s="318"/>
      <c r="D83" s="318"/>
      <c r="E83" s="318"/>
      <c r="F83" s="319"/>
      <c r="G83" s="320"/>
      <c r="H83" s="321"/>
      <c r="I83" s="322"/>
      <c r="J83" s="322"/>
      <c r="K83" s="417" t="str">
        <f t="shared" si="21"/>
        <v/>
      </c>
      <c r="L83" s="417" t="str">
        <f t="shared" si="22"/>
        <v/>
      </c>
      <c r="M83" s="417" t="str">
        <f t="shared" si="23"/>
        <v/>
      </c>
    </row>
    <row r="84" spans="1:13" s="323" customFormat="1" ht="16.5" hidden="1" customHeight="1">
      <c r="A84" s="358">
        <f>+A83+0.1</f>
        <v>2.2000000000000002</v>
      </c>
      <c r="B84" s="317" t="s">
        <v>59</v>
      </c>
      <c r="C84" s="318"/>
      <c r="D84" s="318"/>
      <c r="E84" s="318"/>
      <c r="F84" s="319"/>
      <c r="G84" s="320"/>
      <c r="H84" s="321"/>
      <c r="I84" s="322"/>
      <c r="J84" s="322"/>
      <c r="K84" s="417" t="str">
        <f t="shared" si="21"/>
        <v/>
      </c>
      <c r="L84" s="417" t="str">
        <f t="shared" si="22"/>
        <v/>
      </c>
      <c r="M84" s="417" t="str">
        <f t="shared" si="23"/>
        <v/>
      </c>
    </row>
    <row r="85" spans="1:13" s="323" customFormat="1" ht="16.5" hidden="1" customHeight="1">
      <c r="A85" s="358">
        <f>+A84+0.1</f>
        <v>2.3000000000000003</v>
      </c>
      <c r="B85" s="317" t="s">
        <v>49</v>
      </c>
      <c r="C85" s="318"/>
      <c r="D85" s="318"/>
      <c r="E85" s="318"/>
      <c r="F85" s="319"/>
      <c r="G85" s="320"/>
      <c r="H85" s="321"/>
      <c r="I85" s="322"/>
      <c r="J85" s="322"/>
      <c r="K85" s="417" t="str">
        <f t="shared" si="21"/>
        <v/>
      </c>
      <c r="L85" s="417" t="str">
        <f t="shared" si="22"/>
        <v/>
      </c>
      <c r="M85" s="417" t="str">
        <f t="shared" si="23"/>
        <v/>
      </c>
    </row>
    <row r="86" spans="1:13" s="25" customFormat="1" ht="45.75" customHeight="1">
      <c r="A86" s="13" t="s">
        <v>56</v>
      </c>
      <c r="B86" s="338" t="s">
        <v>143</v>
      </c>
      <c r="C86" s="351">
        <f t="shared" ref="C86:E86" si="25">SUM(C87:C88)</f>
        <v>264.66666666666669</v>
      </c>
      <c r="D86" s="351">
        <f t="shared" si="25"/>
        <v>661.66666666666674</v>
      </c>
      <c r="E86" s="351">
        <f t="shared" si="25"/>
        <v>1191</v>
      </c>
      <c r="F86" s="351">
        <f>SUM(F87:F88)</f>
        <v>1588</v>
      </c>
      <c r="G86" s="340"/>
      <c r="H86" s="37"/>
      <c r="I86" s="30"/>
      <c r="J86" s="30"/>
      <c r="K86" s="417" t="str">
        <f t="shared" si="21"/>
        <v/>
      </c>
      <c r="L86" s="417" t="str">
        <f t="shared" si="22"/>
        <v/>
      </c>
      <c r="M86" s="417" t="str">
        <f t="shared" si="23"/>
        <v/>
      </c>
    </row>
    <row r="87" spans="1:13" s="25" customFormat="1" ht="17.25">
      <c r="A87" s="313">
        <v>1</v>
      </c>
      <c r="B87" s="144" t="s">
        <v>15</v>
      </c>
      <c r="C87" s="147">
        <f>+F87/12*2</f>
        <v>264.66666666666669</v>
      </c>
      <c r="D87" s="147">
        <f>+F87/12*5</f>
        <v>661.66666666666674</v>
      </c>
      <c r="E87" s="147">
        <f>+F87/12*9</f>
        <v>1191</v>
      </c>
      <c r="F87" s="108">
        <v>1588</v>
      </c>
      <c r="G87" s="188"/>
      <c r="H87" s="315">
        <f>+H11-F89</f>
        <v>1587.9800000000041</v>
      </c>
      <c r="I87" s="30"/>
      <c r="J87" s="30"/>
      <c r="K87" s="417" t="str">
        <f t="shared" si="21"/>
        <v/>
      </c>
      <c r="L87" s="417" t="str">
        <f t="shared" si="22"/>
        <v/>
      </c>
      <c r="M87" s="417" t="str">
        <f t="shared" si="23"/>
        <v/>
      </c>
    </row>
    <row r="88" spans="1:13" s="25" customFormat="1" ht="17.25" hidden="1">
      <c r="A88" s="313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17" t="str">
        <f t="shared" si="21"/>
        <v/>
      </c>
      <c r="L88" s="417" t="str">
        <f t="shared" si="22"/>
        <v/>
      </c>
      <c r="M88" s="417" t="str">
        <f t="shared" si="23"/>
        <v/>
      </c>
    </row>
    <row r="89" spans="1:13" s="25" customFormat="1" ht="51" customHeight="1">
      <c r="A89" s="337" t="s">
        <v>38</v>
      </c>
      <c r="B89" s="338" t="s">
        <v>39</v>
      </c>
      <c r="C89" s="351">
        <f>C12+C13-C30</f>
        <v>217.42609999997876</v>
      </c>
      <c r="D89" s="351">
        <f>D12+D13-D30</f>
        <v>444.49609999998211</v>
      </c>
      <c r="E89" s="351">
        <f>E12+E13-E30</f>
        <v>303.55943333331379</v>
      </c>
      <c r="F89" s="351">
        <f>F12+F13-F30</f>
        <v>2175.7960999999777</v>
      </c>
      <c r="G89" s="340"/>
      <c r="H89" s="480" t="s">
        <v>189</v>
      </c>
      <c r="I89" s="480"/>
      <c r="J89" s="112"/>
      <c r="K89" s="417" t="str">
        <f t="shared" si="21"/>
        <v/>
      </c>
      <c r="L89" s="417" t="str">
        <f t="shared" si="22"/>
        <v>սխալ</v>
      </c>
      <c r="M89" s="417" t="str">
        <f t="shared" si="23"/>
        <v/>
      </c>
    </row>
    <row r="90" spans="1:13" s="25" customFormat="1" ht="30" customHeight="1">
      <c r="A90" s="166"/>
      <c r="B90" s="342"/>
      <c r="C90" s="343"/>
      <c r="D90" s="343"/>
      <c r="E90" s="343"/>
      <c r="H90" s="37"/>
      <c r="I90" s="30"/>
      <c r="J90" s="30"/>
      <c r="K90" s="146" t="str">
        <f>IF((H90-F90)&lt;0, (0),"")</f>
        <v/>
      </c>
      <c r="L90" s="146" t="str">
        <f t="shared" ref="L90:M92" si="26">IF((I90-H90)&lt;0, (0),"")</f>
        <v/>
      </c>
      <c r="M90" s="146" t="str">
        <f t="shared" si="26"/>
        <v/>
      </c>
    </row>
    <row r="91" spans="1:13" s="5" customFormat="1" ht="31.5" hidden="1" customHeight="1">
      <c r="B91" s="344" t="s">
        <v>2</v>
      </c>
      <c r="C91" s="345"/>
      <c r="D91" s="345"/>
      <c r="E91" s="186" t="str">
        <f>+'Ekamut-caxs'!D74</f>
        <v>Արփիկ Մանուկյան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6"/>
        <v/>
      </c>
      <c r="M91" s="146" t="str">
        <f t="shared" si="26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92</v>
      </c>
      <c r="F92" s="183"/>
      <c r="G92" s="346"/>
      <c r="H92" s="347"/>
      <c r="I92" s="27"/>
      <c r="J92" s="27"/>
      <c r="K92" s="146"/>
      <c r="L92" s="146" t="str">
        <f t="shared" si="26"/>
        <v/>
      </c>
      <c r="M92" s="146" t="str">
        <f t="shared" si="26"/>
        <v/>
      </c>
    </row>
    <row r="93" spans="1:13" s="2" customFormat="1" ht="36.75" hidden="1" customHeight="1">
      <c r="B93" s="348" t="s">
        <v>6</v>
      </c>
      <c r="C93" s="30"/>
      <c r="D93" s="30"/>
      <c r="E93" s="186" t="str">
        <f>+'Ekamut-caxs'!D77</f>
        <v xml:space="preserve"> Անահիտ Եղիազարյան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2"/>
      <c r="C94" s="27"/>
      <c r="D94" s="27"/>
      <c r="E94" s="183" t="s">
        <v>92</v>
      </c>
      <c r="F94" s="183"/>
      <c r="G94" s="346"/>
      <c r="H94" s="347"/>
      <c r="I94" s="27"/>
      <c r="J94" s="27"/>
      <c r="K94" s="146"/>
      <c r="L94" s="146"/>
      <c r="M94" s="146"/>
    </row>
    <row r="95" spans="1:13" s="2" customFormat="1" hidden="1">
      <c r="B95" s="332"/>
      <c r="C95" s="27" t="s">
        <v>180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49" t="s">
        <v>210</v>
      </c>
      <c r="C96" s="478"/>
      <c r="D96" s="478"/>
      <c r="E96" s="478"/>
      <c r="G96" s="207" t="s">
        <v>224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8" zoomScaleSheetLayoutView="100" workbookViewId="0">
      <selection activeCell="D45" sqref="D4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81" t="s">
        <v>53</v>
      </c>
      <c r="B1" s="481"/>
      <c r="C1" s="481"/>
      <c r="D1" s="481"/>
      <c r="E1" s="481"/>
      <c r="F1" s="481"/>
    </row>
    <row r="2" spans="1:9" s="7" customFormat="1" ht="20.25">
      <c r="A2" s="465" t="str">
        <f>+'Ekamut-caxs'!A7</f>
        <v xml:space="preserve">«Երևանի հ․151 մսուր-մանկապարտեզ» ՀՈԱԿ-ի </v>
      </c>
      <c r="B2" s="465"/>
      <c r="C2" s="465"/>
      <c r="D2" s="465"/>
      <c r="E2" s="465"/>
      <c r="F2" s="465"/>
      <c r="G2" s="4"/>
      <c r="H2" s="4"/>
    </row>
    <row r="3" spans="1:9" ht="41.25" customHeight="1">
      <c r="A3" s="484" t="s">
        <v>277</v>
      </c>
      <c r="B3" s="484"/>
      <c r="C3" s="484"/>
      <c r="D3" s="484"/>
      <c r="E3" s="484"/>
      <c r="F3" s="484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5" t="s">
        <v>214</v>
      </c>
    </row>
    <row r="6" spans="1:9" s="7" customFormat="1" ht="17.25">
      <c r="A6" s="152" t="s">
        <v>7</v>
      </c>
      <c r="B6" s="379" t="s">
        <v>137</v>
      </c>
      <c r="C6" s="429">
        <f>SUM(C7:C8,C11,C14:C19,C22:C23)</f>
        <v>83471.960989999992</v>
      </c>
      <c r="D6" s="142">
        <f>SUM(D7:D8,D11,D14:D19,D22:D23)</f>
        <v>90546.020999999993</v>
      </c>
      <c r="E6" s="142">
        <f t="shared" ref="E6:E64" si="0">D6-C6</f>
        <v>7074.0600100000011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74147.985549999998</v>
      </c>
      <c r="D7" s="109">
        <f>+'Ekamut-caxs'!D11</f>
        <v>83589.899999999994</v>
      </c>
      <c r="E7" s="109">
        <f t="shared" si="0"/>
        <v>9441.9144499999966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48</v>
      </c>
      <c r="E9" s="393">
        <f t="shared" si="0"/>
        <v>48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427">
        <f>SUM(C12:C13)</f>
        <v>5807.12</v>
      </c>
      <c r="D11" s="109">
        <f>SUM(D12:D13)</f>
        <v>3159.2</v>
      </c>
      <c r="E11" s="109">
        <f t="shared" si="0"/>
        <v>-2647.92</v>
      </c>
      <c r="F11" s="109"/>
    </row>
    <row r="12" spans="1:9" s="394" customFormat="1" ht="27">
      <c r="A12" s="391">
        <f>+A9+1</f>
        <v>3.1</v>
      </c>
      <c r="B12" s="425" t="str">
        <f>+'Ekamut-caxs'!B16</f>
        <v>կրթության առանձնահատուկ պայմանների կարիք ունեցող երեխաների գծով</v>
      </c>
      <c r="C12" s="437">
        <v>2234.2199999999998</v>
      </c>
      <c r="D12" s="426">
        <f>+'Ekamut-caxs'!D16</f>
        <v>656.6</v>
      </c>
      <c r="E12" s="393">
        <f t="shared" si="0"/>
        <v>-1577.62</v>
      </c>
      <c r="F12" s="388"/>
    </row>
    <row r="13" spans="1:9" s="394" customFormat="1" ht="17.25">
      <c r="A13" s="391">
        <f>+A10+1</f>
        <v>3.2</v>
      </c>
      <c r="B13" s="425" t="str">
        <f>+'Ekamut-caxs'!B17</f>
        <v>զինծառայողների երեխաների գծով</v>
      </c>
      <c r="C13" s="391">
        <v>3572.9</v>
      </c>
      <c r="D13" s="426">
        <f>+'Ekamut-caxs'!D17</f>
        <v>2502.6</v>
      </c>
      <c r="E13" s="393">
        <f t="shared" si="0"/>
        <v>-1070.3000000000002</v>
      </c>
      <c r="F13" s="388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428">
        <v>740</v>
      </c>
      <c r="D14" s="109">
        <f>+'Ekamut-caxs'!D19</f>
        <v>840</v>
      </c>
      <c r="E14" s="109">
        <f t="shared" si="0"/>
        <v>100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8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8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8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2719.05654</v>
      </c>
      <c r="D19" s="110">
        <f>SUM(D20:D21)</f>
        <v>2852.9209999999998</v>
      </c>
      <c r="E19" s="109">
        <f t="shared" si="0"/>
        <v>133.86445999999978</v>
      </c>
      <c r="F19" s="105"/>
    </row>
    <row r="20" spans="1:8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2719.05654</v>
      </c>
      <c r="D20" s="388">
        <f>+'Ekamut-caxs'!D25</f>
        <v>2852.9209999999998</v>
      </c>
      <c r="E20" s="393">
        <f t="shared" si="0"/>
        <v>133.86445999999978</v>
      </c>
      <c r="F20" s="388"/>
    </row>
    <row r="21" spans="1:8" s="394" customFormat="1" ht="17.25" hidden="1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8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46.842199999999998</v>
      </c>
      <c r="D22" s="109">
        <f>+'Ekamut-caxs'!D27</f>
        <v>45</v>
      </c>
      <c r="E22" s="109">
        <f t="shared" si="0"/>
        <v>-1.8421999999999983</v>
      </c>
      <c r="F22" s="105"/>
    </row>
    <row r="23" spans="1:8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10.9567</v>
      </c>
      <c r="D23" s="109">
        <f>+'Ekamut-caxs'!D18</f>
        <v>11</v>
      </c>
      <c r="E23" s="109">
        <f>D23-C23</f>
        <v>4.3300000000000338E-2</v>
      </c>
      <c r="F23" s="109"/>
      <c r="G23" s="32" t="s">
        <v>284</v>
      </c>
    </row>
    <row r="24" spans="1:8" s="7" customFormat="1" ht="17.25">
      <c r="A24" s="152" t="s">
        <v>11</v>
      </c>
      <c r="B24" s="379" t="s">
        <v>138</v>
      </c>
      <c r="C24" s="434">
        <f>SUM(C25,C28:C34,C38:C60,C62:C63)</f>
        <v>83471.960999999996</v>
      </c>
      <c r="D24" s="380">
        <f>SUM(D25,D28:D34,D38:D60,D62:D63)</f>
        <v>89991.001000000004</v>
      </c>
      <c r="E24" s="142">
        <f t="shared" si="0"/>
        <v>6519.0400000000081</v>
      </c>
      <c r="F24" s="142"/>
      <c r="H24" s="433"/>
    </row>
    <row r="25" spans="1:8" s="19" customFormat="1" ht="17.25">
      <c r="A25" s="21">
        <v>1</v>
      </c>
      <c r="B25" s="144" t="str">
        <f>+'Ekamut-caxs'!B32</f>
        <v>Աշխատավարձի գծով, որից՝</v>
      </c>
      <c r="C25" s="39">
        <v>57949.599999999999</v>
      </c>
      <c r="D25" s="110">
        <f>+'Ekamut-caxs'!D32</f>
        <v>61428.800000000003</v>
      </c>
      <c r="E25" s="109">
        <f t="shared" si="0"/>
        <v>3479.2000000000044</v>
      </c>
      <c r="F25" s="105"/>
    </row>
    <row r="26" spans="1:8" s="394" customFormat="1" ht="17.25">
      <c r="A26" s="391">
        <v>1.1000000000000001</v>
      </c>
      <c r="B26" s="392" t="str">
        <f>+'Ekamut-caxs'!B33</f>
        <v>վճարովի ծառայության գծով</v>
      </c>
      <c r="C26" s="42">
        <v>368.1</v>
      </c>
      <c r="D26" s="388">
        <f>+'Ekamut-caxs'!D33</f>
        <v>368.1</v>
      </c>
      <c r="E26" s="393">
        <f>D26-C26</f>
        <v>0</v>
      </c>
      <c r="F26" s="388"/>
    </row>
    <row r="27" spans="1:8" s="394" customFormat="1" ht="17.25" hidden="1">
      <c r="A27" s="391">
        <v>1.2</v>
      </c>
      <c r="B27" s="392" t="s">
        <v>259</v>
      </c>
      <c r="C27" s="430">
        <v>3569.3620000000001</v>
      </c>
      <c r="D27" s="388">
        <f>+'Ekamut-caxs'!D34</f>
        <v>0</v>
      </c>
      <c r="E27" s="393">
        <f>D27-C27</f>
        <v>-3569.3620000000001</v>
      </c>
      <c r="F27" s="388"/>
    </row>
    <row r="28" spans="1:8" s="19" customFormat="1" ht="17.25">
      <c r="A28" s="21">
        <f>+A25+1</f>
        <v>2</v>
      </c>
      <c r="B28" s="144" t="str">
        <f>+'Ekamut-caxs'!B35</f>
        <v>Սննդի գծով</v>
      </c>
      <c r="C28" s="110">
        <v>13704.873</v>
      </c>
      <c r="D28" s="110">
        <f>+'Ekamut-caxs'!D35</f>
        <v>16410.88</v>
      </c>
      <c r="E28" s="109">
        <f t="shared" si="0"/>
        <v>2706.0070000000014</v>
      </c>
      <c r="F28" s="203"/>
      <c r="H28" s="435"/>
    </row>
    <row r="29" spans="1:8" s="19" customFormat="1" ht="17.25">
      <c r="A29" s="21">
        <f>+A28+1</f>
        <v>3</v>
      </c>
      <c r="B29" s="144" t="str">
        <f>+'Ekamut-caxs'!B36</f>
        <v>Ջեռուցման գծով</v>
      </c>
      <c r="C29" s="110">
        <v>2646.81</v>
      </c>
      <c r="D29" s="110">
        <f>+'Ekamut-caxs'!D36</f>
        <v>2646.8</v>
      </c>
      <c r="E29" s="109">
        <f t="shared" si="0"/>
        <v>-9.9999999997635314E-3</v>
      </c>
      <c r="F29" s="105"/>
    </row>
    <row r="30" spans="1:8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2594.7570000000001</v>
      </c>
      <c r="D30" s="110">
        <f>+'Ekamut-caxs'!D37</f>
        <v>2690.2</v>
      </c>
      <c r="E30" s="109">
        <f t="shared" si="0"/>
        <v>95.442999999999756</v>
      </c>
      <c r="F30" s="105"/>
    </row>
    <row r="31" spans="1:8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406.08199999999999</v>
      </c>
      <c r="D31" s="110">
        <f>+'Ekamut-caxs'!D38</f>
        <v>406</v>
      </c>
      <c r="E31" s="109">
        <f t="shared" si="0"/>
        <v>-8.1999999999993634E-2</v>
      </c>
      <c r="F31" s="105"/>
      <c r="G31" s="62"/>
    </row>
    <row r="32" spans="1:8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58.26</v>
      </c>
      <c r="D32" s="110">
        <f>+'Ekamut-caxs'!D39</f>
        <v>58.3</v>
      </c>
      <c r="E32" s="109">
        <f t="shared" si="0"/>
        <v>3.9999999999999147E-2</v>
      </c>
      <c r="F32" s="105"/>
    </row>
    <row r="33" spans="1:8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37</v>
      </c>
      <c r="D33" s="110">
        <f>+'Ekamut-caxs'!D40</f>
        <v>43.5</v>
      </c>
      <c r="E33" s="109">
        <f t="shared" si="0"/>
        <v>6.5</v>
      </c>
      <c r="F33" s="105"/>
      <c r="H33" s="431"/>
    </row>
    <row r="34" spans="1:8" s="19" customFormat="1" ht="17.25">
      <c r="A34" s="21">
        <f t="shared" si="2"/>
        <v>8</v>
      </c>
      <c r="B34" s="144" t="str">
        <f>+'Ekamut-caxs'!B41</f>
        <v>Կապի գծով, այդ թվում`</v>
      </c>
      <c r="C34" s="432">
        <f>SUM(C35:C37)</f>
        <v>132.79500000000002</v>
      </c>
      <c r="D34" s="110">
        <f>SUM(D35:D37)</f>
        <v>178</v>
      </c>
      <c r="E34" s="109">
        <f t="shared" si="0"/>
        <v>45.204999999999984</v>
      </c>
      <c r="F34" s="105"/>
    </row>
    <row r="35" spans="1:8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8" s="394" customFormat="1" ht="17.25">
      <c r="A36" s="391">
        <v>8.1999999999999993</v>
      </c>
      <c r="B36" s="392" t="str">
        <f>+'Ekamut-caxs'!B43</f>
        <v>րոպեավճար</v>
      </c>
      <c r="C36" s="430">
        <v>0.19500000000000001</v>
      </c>
      <c r="D36" s="388">
        <f>+'Ekamut-caxs'!D43</f>
        <v>0.4</v>
      </c>
      <c r="E36" s="393">
        <f t="shared" si="0"/>
        <v>0.20500000000000002</v>
      </c>
      <c r="F36" s="388"/>
    </row>
    <row r="37" spans="1:8" s="394" customFormat="1" ht="17.25">
      <c r="A37" s="391">
        <v>8.3000000000000007</v>
      </c>
      <c r="B37" s="392" t="str">
        <f>+'Ekamut-caxs'!B44</f>
        <v>ինտերնետ կապ</v>
      </c>
      <c r="C37" s="430">
        <v>75</v>
      </c>
      <c r="D37" s="388">
        <f>+'Ekamut-caxs'!D44</f>
        <v>120</v>
      </c>
      <c r="E37" s="393">
        <f t="shared" si="0"/>
        <v>45</v>
      </c>
      <c r="F37" s="388"/>
    </row>
    <row r="38" spans="1:8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8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882</v>
      </c>
      <c r="D39" s="110">
        <f>+'Ekamut-caxs'!D46</f>
        <v>882</v>
      </c>
      <c r="E39" s="109">
        <f t="shared" si="0"/>
        <v>0</v>
      </c>
      <c r="F39" s="105"/>
      <c r="G39" s="5"/>
      <c r="H39" s="435"/>
    </row>
    <row r="40" spans="1:8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167.32</v>
      </c>
      <c r="D40" s="110">
        <f>+'Ekamut-caxs'!D47</f>
        <v>167.39999999999998</v>
      </c>
      <c r="E40" s="109">
        <f t="shared" si="0"/>
        <v>7.9999999999984084E-2</v>
      </c>
      <c r="F40" s="105"/>
      <c r="H40" s="435"/>
    </row>
    <row r="41" spans="1:8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860.94</v>
      </c>
      <c r="D41" s="110">
        <f>+'Ekamut-caxs'!D48</f>
        <v>575</v>
      </c>
      <c r="E41" s="109">
        <f t="shared" si="0"/>
        <v>-285.94000000000005</v>
      </c>
      <c r="F41" s="105"/>
      <c r="H41" s="435"/>
    </row>
    <row r="42" spans="1:8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42">
        <v>224.46</v>
      </c>
      <c r="D42" s="110">
        <f>+'Ekamut-caxs'!D49</f>
        <v>305</v>
      </c>
      <c r="E42" s="109">
        <f t="shared" si="0"/>
        <v>80.539999999999992</v>
      </c>
      <c r="F42" s="105"/>
    </row>
    <row r="43" spans="1:8" s="19" customFormat="1" ht="17.25">
      <c r="A43" s="21">
        <f t="shared" si="3"/>
        <v>14</v>
      </c>
      <c r="B43" s="144" t="str">
        <f>+'Ekamut-caxs'!B50</f>
        <v>Դեղորայքի գծով</v>
      </c>
      <c r="C43" s="439">
        <v>26.747</v>
      </c>
      <c r="D43" s="110">
        <f>+'Ekamut-caxs'!D50</f>
        <v>30</v>
      </c>
      <c r="E43" s="109">
        <f>D43-C43</f>
        <v>3.2530000000000001</v>
      </c>
      <c r="F43" s="105"/>
    </row>
    <row r="44" spans="1:8" s="19" customFormat="1" ht="17.25">
      <c r="A44" s="21">
        <f t="shared" si="3"/>
        <v>15</v>
      </c>
      <c r="B44" s="144" t="str">
        <f>+'Ekamut-caxs'!B51</f>
        <v>Բուժ.ծառայության գծով</v>
      </c>
      <c r="C44" s="21">
        <v>32</v>
      </c>
      <c r="D44" s="110">
        <f>+'Ekamut-caxs'!D51</f>
        <v>32</v>
      </c>
      <c r="E44" s="109">
        <f t="shared" si="0"/>
        <v>0</v>
      </c>
      <c r="F44" s="105"/>
      <c r="H44" s="436"/>
    </row>
    <row r="45" spans="1:8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21">
        <v>608.5</v>
      </c>
      <c r="D45" s="110">
        <f>+'Ekamut-caxs'!D52</f>
        <v>716.2</v>
      </c>
      <c r="E45" s="109">
        <f t="shared" si="0"/>
        <v>107.70000000000005</v>
      </c>
      <c r="F45" s="105"/>
      <c r="H45" s="431"/>
    </row>
    <row r="46" spans="1:8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453">
        <v>48.847000000000001</v>
      </c>
      <c r="D46" s="110">
        <f>+'Ekamut-caxs'!D53</f>
        <v>80</v>
      </c>
      <c r="E46" s="109">
        <f>D46-C46</f>
        <v>31.152999999999999</v>
      </c>
      <c r="F46" s="105"/>
    </row>
    <row r="47" spans="1:8" s="19" customFormat="1" ht="17.25" hidden="1">
      <c r="A47" s="21">
        <f t="shared" si="3"/>
        <v>18</v>
      </c>
      <c r="B47" s="144" t="str">
        <f>+'Ekamut-caxs'!B54</f>
        <v>Կաթսայատան սպասարկման գծով</v>
      </c>
      <c r="C47" s="428"/>
      <c r="D47" s="110">
        <f>+'Ekamut-caxs'!D54</f>
        <v>0</v>
      </c>
      <c r="E47" s="109">
        <f>D47-C47</f>
        <v>0</v>
      </c>
      <c r="F47" s="109"/>
    </row>
    <row r="48" spans="1:8" s="19" customFormat="1" ht="17.25" hidden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8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8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58</v>
      </c>
      <c r="D50" s="110">
        <f>+'Ekamut-caxs'!D57</f>
        <v>65</v>
      </c>
      <c r="E50" s="109">
        <f t="shared" si="0"/>
        <v>7</v>
      </c>
      <c r="F50" s="105"/>
    </row>
    <row r="51" spans="1:8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8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  <c r="H52" s="435"/>
    </row>
    <row r="53" spans="1:8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17.920000000000002</v>
      </c>
      <c r="D53" s="110">
        <f>+'Ekamut-caxs'!D60</f>
        <v>20</v>
      </c>
      <c r="E53" s="109">
        <f t="shared" si="4"/>
        <v>2.0799999999999983</v>
      </c>
      <c r="F53" s="105"/>
    </row>
    <row r="54" spans="1:8" s="19" customFormat="1" ht="17.25" hidden="1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8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/>
    </row>
    <row r="56" spans="1:8" s="19" customFormat="1" ht="17.25" hidden="1">
      <c r="A56" s="21">
        <f t="shared" si="3"/>
        <v>27</v>
      </c>
      <c r="B56" s="144" t="s">
        <v>260</v>
      </c>
      <c r="C56" s="109"/>
      <c r="D56" s="110">
        <f>+'Ekamut-caxs'!D63</f>
        <v>0</v>
      </c>
      <c r="E56" s="109">
        <f t="shared" si="4"/>
        <v>0</v>
      </c>
      <c r="F56" s="109"/>
    </row>
    <row r="57" spans="1:8" s="19" customFormat="1" ht="17.25" hidden="1">
      <c r="A57" s="21">
        <f t="shared" si="3"/>
        <v>28</v>
      </c>
      <c r="B57" s="144" t="s">
        <v>261</v>
      </c>
      <c r="C57" s="109"/>
      <c r="D57" s="110">
        <f>+'Ekamut-caxs'!D64</f>
        <v>0</v>
      </c>
      <c r="E57" s="109">
        <f t="shared" si="4"/>
        <v>0</v>
      </c>
      <c r="F57" s="109"/>
    </row>
    <row r="58" spans="1:8" s="19" customFormat="1" ht="17.25">
      <c r="A58" s="21">
        <v>27</v>
      </c>
      <c r="B58" s="144" t="str">
        <f>+'Ekamut-caxs'!B65</f>
        <v>Դուրսգրվող գույքի վերագնահատման գծով</v>
      </c>
      <c r="C58" s="109">
        <v>0</v>
      </c>
      <c r="D58" s="110">
        <f>+'Ekamut-caxs'!D65</f>
        <v>80</v>
      </c>
      <c r="E58" s="109">
        <f>D58-C58</f>
        <v>80</v>
      </c>
      <c r="F58" s="371"/>
    </row>
    <row r="59" spans="1:8" s="19" customFormat="1" ht="17.25">
      <c r="A59" s="21">
        <f t="shared" si="3"/>
        <v>28</v>
      </c>
      <c r="B59" s="144" t="str">
        <f>+'Ekamut-caxs'!B66</f>
        <v>Կրակմարիչների լիցքավորում</v>
      </c>
      <c r="C59" s="427">
        <v>0</v>
      </c>
      <c r="D59" s="110">
        <f>+'Ekamut-caxs'!D66</f>
        <v>32</v>
      </c>
      <c r="E59" s="109">
        <f>D59-C59</f>
        <v>32</v>
      </c>
      <c r="F59" s="109"/>
      <c r="G59" s="32" t="s">
        <v>284</v>
      </c>
    </row>
    <row r="60" spans="1:8" s="19" customFormat="1" ht="17.25">
      <c r="A60" s="21">
        <f t="shared" si="3"/>
        <v>29</v>
      </c>
      <c r="B60" s="450" t="str">
        <f>+'Ekamut-caxs'!B67</f>
        <v>Հիմնական միջոցների մաշվածության գծով, որից՝</v>
      </c>
      <c r="C60" s="452">
        <v>2719.05</v>
      </c>
      <c r="D60" s="451">
        <f>+'Ekamut-caxs'!D67</f>
        <v>2852.9209999999998</v>
      </c>
      <c r="E60" s="109">
        <f t="shared" si="4"/>
        <v>133.87099999999964</v>
      </c>
      <c r="F60" s="109"/>
    </row>
    <row r="61" spans="1:8" s="394" customFormat="1" ht="17.25">
      <c r="A61" s="391">
        <f>+A60+0.1</f>
        <v>29.1</v>
      </c>
      <c r="B61" s="425" t="str">
        <f>+'Ekamut-caxs'!B68</f>
        <v>պայմանով (անհատույց) ստացված</v>
      </c>
      <c r="C61" s="452">
        <v>2719.05654</v>
      </c>
      <c r="D61" s="426">
        <f>+'Ekamut-caxs'!D68</f>
        <v>2852.9209999999998</v>
      </c>
      <c r="E61" s="393">
        <f t="shared" si="4"/>
        <v>133.86445999999978</v>
      </c>
      <c r="F61" s="388"/>
    </row>
    <row r="62" spans="1:8" s="19" customFormat="1" ht="17.25" hidden="1">
      <c r="A62" s="21">
        <f>+A60+1</f>
        <v>30</v>
      </c>
      <c r="B62" s="144" t="str">
        <f>+'Ekamut-caxs'!B69</f>
        <v xml:space="preserve">Չփոխհատուցվող հարկերի գծով </v>
      </c>
      <c r="C62" s="428"/>
      <c r="D62" s="110">
        <f>+'Ekamut-caxs'!D69</f>
        <v>0</v>
      </c>
      <c r="E62" s="109">
        <f t="shared" si="4"/>
        <v>0</v>
      </c>
      <c r="F62" s="109"/>
    </row>
    <row r="63" spans="1:8" s="19" customFormat="1" ht="17.25">
      <c r="A63" s="21">
        <f>+A62+1</f>
        <v>31</v>
      </c>
      <c r="B63" s="144" t="str">
        <f>+'Ekamut-caxs'!B71</f>
        <v>Այլ ծախսերի գծով</v>
      </c>
      <c r="C63" s="109">
        <v>10</v>
      </c>
      <c r="D63" s="110">
        <f>+'Ekamut-caxs'!D71</f>
        <v>0</v>
      </c>
      <c r="E63" s="109">
        <f t="shared" si="4"/>
        <v>-10</v>
      </c>
      <c r="F63" s="109"/>
    </row>
    <row r="64" spans="1:8" s="12" customFormat="1" ht="17.25">
      <c r="A64" s="381"/>
      <c r="B64" s="382" t="s">
        <v>78</v>
      </c>
      <c r="C64" s="142">
        <f>C6-C24</f>
        <v>-1.0000003385357559E-5</v>
      </c>
      <c r="D64" s="142">
        <f>D6-D24</f>
        <v>555.01999999998952</v>
      </c>
      <c r="E64" s="142">
        <f t="shared" si="0"/>
        <v>555.02000999999291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83" t="str">
        <f>+'Ekamut-caxs'!D74</f>
        <v>Արփիկ Մանուկյան</v>
      </c>
      <c r="E66" s="483"/>
      <c r="F66" s="45"/>
    </row>
    <row r="67" spans="1:6" ht="9.75" customHeight="1">
      <c r="B67" s="384"/>
      <c r="C67" s="67"/>
      <c r="D67" s="482" t="s">
        <v>5</v>
      </c>
      <c r="E67" s="482"/>
      <c r="F67" s="385"/>
    </row>
    <row r="68" spans="1:6" ht="24.75" customHeight="1">
      <c r="B68" s="383" t="s">
        <v>6</v>
      </c>
      <c r="C68" s="46"/>
      <c r="D68" s="483" t="str">
        <f>+'Ekamut-caxs'!D77</f>
        <v xml:space="preserve"> Անահիտ Եղիազարյան</v>
      </c>
      <c r="E68" s="483"/>
      <c r="F68" s="45"/>
    </row>
    <row r="69" spans="1:6" ht="11.25" customHeight="1">
      <c r="B69" s="65"/>
      <c r="C69" s="67"/>
      <c r="D69" s="482" t="s">
        <v>5</v>
      </c>
      <c r="E69" s="482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0" zoomScaleSheetLayoutView="100" workbookViewId="0">
      <selection activeCell="D45" sqref="D4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7.855468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9" width="14.28515625" style="38" bestFit="1" customWidth="1"/>
    <col min="10" max="13" width="9.140625" style="38"/>
    <col min="14" max="20" width="9.140625" style="46"/>
    <col min="21" max="16384" width="9.140625" style="6"/>
  </cols>
  <sheetData>
    <row r="1" spans="1:20" ht="23.25" customHeight="1">
      <c r="A1" s="481" t="s">
        <v>79</v>
      </c>
      <c r="B1" s="481"/>
      <c r="C1" s="481"/>
      <c r="D1" s="481"/>
      <c r="E1" s="481"/>
      <c r="F1" s="481"/>
    </row>
    <row r="2" spans="1:20" s="7" customFormat="1" ht="20.25">
      <c r="A2" s="465" t="str">
        <f>+'Ekamut-caxs'!A7</f>
        <v xml:space="preserve">«Երևանի հ․151 մսուր-մանկապարտեզ» ՀՈԱԿ-ի </v>
      </c>
      <c r="B2" s="465"/>
      <c r="C2" s="465"/>
      <c r="D2" s="465"/>
      <c r="E2" s="465"/>
      <c r="F2" s="46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84" t="s">
        <v>278</v>
      </c>
      <c r="B3" s="484"/>
      <c r="C3" s="484"/>
      <c r="D3" s="484"/>
      <c r="E3" s="484"/>
      <c r="F3" s="484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440">
        <v>3595.0832999999998</v>
      </c>
      <c r="D6" s="448">
        <f>+C82</f>
        <v>3812.4750999999815</v>
      </c>
      <c r="E6" s="106">
        <f t="shared" ref="E6:E68" si="0">D6-C6</f>
        <v>217.39179999998169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442">
        <f>SUM(C8:C9,C12,C16:C23)</f>
        <v>83736.0622</v>
      </c>
      <c r="D7" s="106">
        <f>SUM(D8:D9,D12,D16:D23)</f>
        <v>89257.099999999991</v>
      </c>
      <c r="E7" s="106">
        <f>D7-C7</f>
        <v>5521.037799999991</v>
      </c>
      <c r="F7" s="106"/>
      <c r="G7" s="53"/>
      <c r="H7" s="39"/>
      <c r="I7" s="441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">
        <v>75182</v>
      </c>
      <c r="D8" s="108">
        <f>+'Dramakan hosqer'!F14</f>
        <v>83589.899999999994</v>
      </c>
      <c r="E8" s="108">
        <f>D8-C8</f>
        <v>8407.8999999999942</v>
      </c>
      <c r="F8" s="108"/>
      <c r="G8" s="32"/>
      <c r="H8" s="42"/>
      <c r="I8" s="443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43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/>
      <c r="D10" s="319">
        <f>+'Dramakan hosqer'!F16</f>
        <v>48</v>
      </c>
      <c r="E10" s="387">
        <f t="shared" si="1"/>
        <v>48</v>
      </c>
      <c r="F10" s="388"/>
      <c r="G10" s="389"/>
      <c r="H10" s="324"/>
      <c r="I10" s="324"/>
      <c r="J10" s="324"/>
      <c r="K10" s="324"/>
      <c r="L10" s="324"/>
      <c r="M10" s="324"/>
      <c r="N10" s="390"/>
      <c r="O10" s="390"/>
      <c r="P10" s="390"/>
      <c r="Q10" s="390"/>
      <c r="R10" s="390"/>
      <c r="S10" s="390"/>
      <c r="T10" s="390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7">
        <f t="shared" si="1"/>
        <v>0</v>
      </c>
      <c r="F11" s="388"/>
      <c r="G11" s="389"/>
      <c r="H11" s="324"/>
      <c r="I11" s="324"/>
      <c r="J11" s="324"/>
      <c r="K11" s="324"/>
      <c r="L11" s="324"/>
      <c r="M11" s="324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447">
        <f>SUM(C13:C15)</f>
        <v>7777.12</v>
      </c>
      <c r="D12" s="108">
        <f>SUM(D13:D15)</f>
        <v>4734.2</v>
      </c>
      <c r="E12" s="108">
        <f t="shared" si="1"/>
        <v>-3042.92</v>
      </c>
      <c r="F12" s="108"/>
      <c r="G12" s="32"/>
      <c r="H12" s="42"/>
      <c r="I12" s="443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24">
        <v>2234.2199999999998</v>
      </c>
      <c r="D13" s="319">
        <f>+'Dramakan hosqer'!F19</f>
        <v>656.6</v>
      </c>
      <c r="E13" s="387">
        <f t="shared" si="1"/>
        <v>-1577.62</v>
      </c>
      <c r="F13" s="388"/>
      <c r="G13" s="389"/>
      <c r="H13" s="324"/>
      <c r="I13" s="444"/>
      <c r="J13" s="324"/>
      <c r="K13" s="324"/>
      <c r="L13" s="324"/>
      <c r="M13" s="324"/>
      <c r="N13" s="390"/>
      <c r="O13" s="390"/>
      <c r="P13" s="390"/>
      <c r="Q13" s="390"/>
      <c r="R13" s="390"/>
      <c r="S13" s="390"/>
      <c r="T13" s="390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24">
        <v>3572.9</v>
      </c>
      <c r="D14" s="319">
        <f>+'Dramakan hosqer'!F20</f>
        <v>2502.6</v>
      </c>
      <c r="E14" s="387">
        <f t="shared" si="1"/>
        <v>-1070.3000000000002</v>
      </c>
      <c r="F14" s="388"/>
      <c r="G14" s="389"/>
      <c r="H14" s="324"/>
      <c r="I14" s="444"/>
      <c r="J14" s="324"/>
      <c r="K14" s="324"/>
      <c r="L14" s="324"/>
      <c r="M14" s="324"/>
      <c r="N14" s="390"/>
      <c r="O14" s="390"/>
      <c r="P14" s="390"/>
      <c r="Q14" s="390"/>
      <c r="R14" s="390"/>
      <c r="S14" s="390"/>
      <c r="T14" s="390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1970</v>
      </c>
      <c r="D15" s="319">
        <f>+'Dramakan hosqer'!F21</f>
        <v>1575</v>
      </c>
      <c r="E15" s="387">
        <f t="shared" si="1"/>
        <v>-395</v>
      </c>
      <c r="F15" s="388"/>
      <c r="G15" s="389"/>
      <c r="H15" s="324"/>
      <c r="I15" s="324"/>
      <c r="J15" s="324"/>
      <c r="K15" s="324"/>
      <c r="L15" s="324"/>
      <c r="M15" s="324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730.1</v>
      </c>
      <c r="D16" s="108">
        <f>+'Dramakan hosqer'!F22</f>
        <v>840</v>
      </c>
      <c r="E16" s="108">
        <f t="shared" si="0"/>
        <v>109.89999999999998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46.842199999999998</v>
      </c>
      <c r="D22" s="108">
        <f>+'Dramakan hosqer'!F28</f>
        <v>45</v>
      </c>
      <c r="E22" s="108">
        <f>D22-C22</f>
        <v>-1.8421999999999983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46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459">
        <f>+C25+C67+C79</f>
        <v>83518.670400000017</v>
      </c>
      <c r="D24" s="106">
        <f>+D25+D67+D79</f>
        <v>90338.778999999995</v>
      </c>
      <c r="E24" s="106">
        <f t="shared" si="0"/>
        <v>6820.1085999999777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454" t="s">
        <v>57</v>
      </c>
      <c r="C25" s="106">
        <f>SUM(C26,C29:C35,C39:C61,C65:C66)</f>
        <v>81618.770400000023</v>
      </c>
      <c r="D25" s="456">
        <f>SUM(D26,D29:D35,D39:D61,D65:D66)</f>
        <v>87175.778999999995</v>
      </c>
      <c r="E25" s="106">
        <f t="shared" si="0"/>
        <v>5557.0085999999719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450" t="str">
        <f>+'Dramakan hosqer'!B32</f>
        <v>Աշխատավարձի գծով, որից՝</v>
      </c>
      <c r="C26" s="460">
        <v>57956.147900000004</v>
      </c>
      <c r="D26" s="457">
        <f>+'Dramakan hosqer'!F32</f>
        <v>61428.800000000003</v>
      </c>
      <c r="E26" s="108">
        <f t="shared" si="0"/>
        <v>3472.6520999999993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455" t="str">
        <f>+'Dramakan hosqer'!B33</f>
        <v>վճարովի ծառայության գծով</v>
      </c>
      <c r="C27" s="21">
        <v>368.1</v>
      </c>
      <c r="D27" s="458">
        <f>+'Dramakan hosqer'!F33</f>
        <v>368.1</v>
      </c>
      <c r="E27" s="387">
        <f t="shared" si="0"/>
        <v>0</v>
      </c>
      <c r="F27" s="388"/>
      <c r="G27" s="389"/>
      <c r="H27" s="324"/>
      <c r="I27" s="324"/>
      <c r="J27" s="324"/>
      <c r="K27" s="324"/>
      <c r="L27" s="324"/>
      <c r="M27" s="324"/>
      <c r="N27" s="390"/>
      <c r="O27" s="390"/>
      <c r="P27" s="390"/>
      <c r="Q27" s="390"/>
      <c r="R27" s="390"/>
      <c r="S27" s="390"/>
      <c r="T27" s="390"/>
    </row>
    <row r="28" spans="1:20" s="325" customFormat="1" ht="17.25">
      <c r="A28" s="316">
        <v>1.2</v>
      </c>
      <c r="B28" s="455" t="s">
        <v>263</v>
      </c>
      <c r="C28" s="316">
        <v>3569.3620000000001</v>
      </c>
      <c r="D28" s="458">
        <f>+'Dramakan hosqer'!F34</f>
        <v>0</v>
      </c>
      <c r="E28" s="387">
        <f t="shared" si="0"/>
        <v>-3569.3620000000001</v>
      </c>
      <c r="F28" s="388"/>
      <c r="G28" s="389"/>
      <c r="H28" s="324"/>
      <c r="I28" s="324"/>
      <c r="J28" s="324"/>
      <c r="K28" s="324"/>
      <c r="L28" s="324"/>
      <c r="M28" s="324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450" t="str">
        <f>+'Dramakan hosqer'!B35</f>
        <v>Սննդի գծով</v>
      </c>
      <c r="C29" s="108">
        <v>13766.2</v>
      </c>
      <c r="D29" s="457">
        <f>+'Dramakan hosqer'!F35</f>
        <v>16410.88</v>
      </c>
      <c r="E29" s="108">
        <f t="shared" si="0"/>
        <v>2644.6800000000003</v>
      </c>
      <c r="F29" s="203"/>
      <c r="H29" s="42"/>
      <c r="I29" s="43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450" t="str">
        <f>+'Dramakan hosqer'!B36</f>
        <v>Ջեռուցման գծով</v>
      </c>
      <c r="C30" s="108">
        <v>2791.8</v>
      </c>
      <c r="D30" s="457">
        <f>+'Dramakan hosqer'!F36</f>
        <v>2646.8</v>
      </c>
      <c r="E30" s="108">
        <f t="shared" si="0"/>
        <v>-145</v>
      </c>
      <c r="F30" s="105"/>
      <c r="G30" s="32"/>
      <c r="H30" s="42"/>
      <c r="I30" s="443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450" t="str">
        <f>+'Dramakan hosqer'!B37</f>
        <v>Էլեկտրաէներգիայի գծով</v>
      </c>
      <c r="C31" s="108">
        <v>2649.46</v>
      </c>
      <c r="D31" s="457">
        <f>+'Dramakan hosqer'!F37</f>
        <v>2690.2</v>
      </c>
      <c r="E31" s="108">
        <f t="shared" si="0"/>
        <v>40.739999999999782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346.63499999999999</v>
      </c>
      <c r="D32" s="108">
        <f>+'Dramakan hosqer'!F38</f>
        <v>395</v>
      </c>
      <c r="E32" s="108">
        <f t="shared" si="0"/>
        <v>48.365000000000009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58.26</v>
      </c>
      <c r="D33" s="108">
        <f>+'Dramakan hosqer'!F39</f>
        <v>58.3</v>
      </c>
      <c r="E33" s="108">
        <f t="shared" si="0"/>
        <v>3.9999999999999147E-2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37</v>
      </c>
      <c r="D34" s="108">
        <f>+'Dramakan hosqer'!F40</f>
        <v>43.5</v>
      </c>
      <c r="E34" s="108">
        <f t="shared" si="0"/>
        <v>6.5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132.79500000000002</v>
      </c>
      <c r="D35" s="108">
        <f>SUM(D36:D38)</f>
        <v>178</v>
      </c>
      <c r="E35" s="108">
        <f t="shared" si="0"/>
        <v>45.204999999999984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57.6</v>
      </c>
      <c r="D36" s="319">
        <f>+'Dramakan hosqer'!F42</f>
        <v>57.6</v>
      </c>
      <c r="E36" s="387">
        <f t="shared" si="0"/>
        <v>0</v>
      </c>
      <c r="F36" s="388"/>
      <c r="G36" s="389"/>
      <c r="H36" s="324"/>
      <c r="I36" s="324"/>
      <c r="J36" s="324"/>
      <c r="K36" s="324"/>
      <c r="L36" s="324"/>
      <c r="M36" s="324"/>
      <c r="N36" s="390"/>
      <c r="O36" s="390"/>
      <c r="P36" s="390"/>
      <c r="Q36" s="390"/>
      <c r="R36" s="390"/>
      <c r="S36" s="390"/>
      <c r="T36" s="390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0.19500000000000001</v>
      </c>
      <c r="D37" s="319">
        <f>+'Dramakan hosqer'!F43</f>
        <v>0.4</v>
      </c>
      <c r="E37" s="387">
        <f t="shared" si="0"/>
        <v>0.20500000000000002</v>
      </c>
      <c r="F37" s="388"/>
      <c r="G37" s="389"/>
      <c r="H37" s="324"/>
      <c r="I37" s="324"/>
      <c r="J37" s="324"/>
      <c r="K37" s="324"/>
      <c r="L37" s="324"/>
      <c r="M37" s="324"/>
      <c r="N37" s="390"/>
      <c r="O37" s="390"/>
      <c r="P37" s="390"/>
      <c r="Q37" s="390"/>
      <c r="R37" s="390"/>
      <c r="S37" s="390"/>
      <c r="T37" s="390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75</v>
      </c>
      <c r="D38" s="319">
        <f>+'Dramakan hosqer'!F44</f>
        <v>120</v>
      </c>
      <c r="E38" s="387">
        <f t="shared" si="0"/>
        <v>45</v>
      </c>
      <c r="F38" s="388"/>
      <c r="G38" s="389"/>
      <c r="H38" s="324"/>
      <c r="I38" s="324"/>
      <c r="J38" s="324"/>
      <c r="K38" s="324"/>
      <c r="L38" s="324"/>
      <c r="M38" s="324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882</v>
      </c>
      <c r="D40" s="108">
        <f>+'Dramakan hosqer'!F46</f>
        <v>882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167.32</v>
      </c>
      <c r="D41" s="108">
        <f>+'Dramakan hosqer'!F47</f>
        <v>167.39999999999998</v>
      </c>
      <c r="E41" s="108">
        <f t="shared" si="0"/>
        <v>7.9999999999984084E-2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860.94</v>
      </c>
      <c r="D42" s="108">
        <f>+'Dramakan hosqer'!F48</f>
        <v>575</v>
      </c>
      <c r="E42" s="108">
        <f t="shared" si="0"/>
        <v>-285.94000000000005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224.46</v>
      </c>
      <c r="D43" s="108">
        <f>+'Dramakan hosqer'!F49</f>
        <v>305</v>
      </c>
      <c r="E43" s="108">
        <f t="shared" si="0"/>
        <v>80.539999999999992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26.747</v>
      </c>
      <c r="D44" s="108">
        <f>+'Dramakan hosqer'!F50</f>
        <v>30</v>
      </c>
      <c r="E44" s="108">
        <f t="shared" si="0"/>
        <v>3.2530000000000001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32</v>
      </c>
      <c r="D45" s="108">
        <f>+'Dramakan hosqer'!F51</f>
        <v>32</v>
      </c>
      <c r="E45" s="108">
        <f t="shared" si="0"/>
        <v>0</v>
      </c>
      <c r="F45" s="105"/>
      <c r="G45" s="32"/>
      <c r="H45" s="42"/>
      <c r="I45" s="43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608.5</v>
      </c>
      <c r="D46" s="108">
        <f>+'Dramakan hosqer'!F52</f>
        <v>716.2</v>
      </c>
      <c r="E46" s="108">
        <f t="shared" si="0"/>
        <v>107.70000000000005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48.847000000000001</v>
      </c>
      <c r="D47" s="108">
        <f>+'Dramakan hosqer'!F53</f>
        <v>80</v>
      </c>
      <c r="E47" s="108">
        <f t="shared" si="0"/>
        <v>31.152999999999999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58</v>
      </c>
      <c r="D51" s="108">
        <f>+'Dramakan hosqer'!F57</f>
        <v>65</v>
      </c>
      <c r="E51" s="108">
        <f t="shared" si="0"/>
        <v>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43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17.920000000000002</v>
      </c>
      <c r="D54" s="108">
        <f>+'Dramakan hosqer'!F60</f>
        <v>20</v>
      </c>
      <c r="E54" s="108">
        <f t="shared" si="0"/>
        <v>2.0799999999999983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264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80</v>
      </c>
      <c r="E59" s="108">
        <f>D59-C59</f>
        <v>80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32</v>
      </c>
      <c r="E60" s="108">
        <f>D60-C60</f>
        <v>32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7">
        <f>D62-C62</f>
        <v>0</v>
      </c>
      <c r="F62" s="388"/>
      <c r="G62" s="389"/>
      <c r="H62" s="324"/>
      <c r="I62" s="324"/>
      <c r="J62" s="324"/>
      <c r="K62" s="324"/>
      <c r="L62" s="324"/>
      <c r="M62" s="324"/>
      <c r="N62" s="390"/>
      <c r="O62" s="390"/>
      <c r="P62" s="390"/>
      <c r="Q62" s="390"/>
      <c r="R62" s="390"/>
      <c r="S62" s="390"/>
      <c r="T62" s="390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7">
        <f t="shared" si="0"/>
        <v>0</v>
      </c>
      <c r="F63" s="388"/>
      <c r="G63" s="389"/>
      <c r="H63" s="324"/>
      <c r="I63" s="324"/>
      <c r="J63" s="324"/>
      <c r="K63" s="324"/>
      <c r="L63" s="324"/>
      <c r="M63" s="324"/>
      <c r="N63" s="390"/>
      <c r="O63" s="390"/>
      <c r="P63" s="390"/>
      <c r="Q63" s="390"/>
      <c r="R63" s="390"/>
      <c r="S63" s="390"/>
      <c r="T63" s="390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7">
        <f t="shared" si="0"/>
        <v>0</v>
      </c>
      <c r="F64" s="388"/>
      <c r="G64" s="389"/>
      <c r="H64" s="324"/>
      <c r="I64" s="324"/>
      <c r="J64" s="324"/>
      <c r="K64" s="324"/>
      <c r="L64" s="324"/>
      <c r="M64" s="324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657.73850000000004</v>
      </c>
      <c r="D65" s="108">
        <f>+'Dramakan hosqer'!F71</f>
        <v>48.698999999999614</v>
      </c>
      <c r="E65" s="108">
        <f t="shared" si="0"/>
        <v>-609.03950000000043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hosqer'!B73</f>
        <v>Այլ արտահոսքերի գծով</v>
      </c>
      <c r="C66" s="108">
        <v>10</v>
      </c>
      <c r="D66" s="108">
        <f>+'Dramakan hosqer'!F73</f>
        <v>0</v>
      </c>
      <c r="E66" s="108">
        <f t="shared" si="0"/>
        <v>-10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8" t="s">
        <v>58</v>
      </c>
      <c r="C67" s="106">
        <f>+C68+C75</f>
        <v>1899.9</v>
      </c>
      <c r="D67" s="106">
        <f>+D68+D75</f>
        <v>1575</v>
      </c>
      <c r="E67" s="106">
        <f t="shared" si="0"/>
        <v>-324.90000000000009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hosqer'!B75</f>
        <v>Հիմնական միջոցների ձեռքբերում, այդ թվում՝</v>
      </c>
      <c r="C68" s="108">
        <f>SUM(C69:C74)</f>
        <v>1899.9</v>
      </c>
      <c r="D68" s="108">
        <f>SUM(D69:D74)</f>
        <v>1575</v>
      </c>
      <c r="E68" s="108">
        <f t="shared" si="0"/>
        <v>-324.90000000000009</v>
      </c>
      <c r="F68" s="108"/>
      <c r="G68" s="32"/>
      <c r="H68" s="42"/>
      <c r="I68" s="443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5" customFormat="1" ht="48" customHeight="1">
      <c r="A69" s="316">
        <v>1.1000000000000001</v>
      </c>
      <c r="B69" s="317" t="str">
        <f>+'Dramakan hosqer'!B76</f>
        <v>գրասենյակային և տնտեսական գույք</v>
      </c>
      <c r="C69" s="319">
        <v>405.3</v>
      </c>
      <c r="D69" s="319">
        <f>+'Dramakan hosqer'!F76</f>
        <v>1290</v>
      </c>
      <c r="E69" s="387">
        <f t="shared" ref="E69:E82" si="5">D69-C69</f>
        <v>884.7</v>
      </c>
      <c r="F69" s="388" t="s">
        <v>295</v>
      </c>
      <c r="G69" s="389"/>
      <c r="H69" s="324"/>
      <c r="I69" s="444"/>
      <c r="J69" s="324"/>
      <c r="K69" s="324"/>
      <c r="L69" s="324"/>
      <c r="M69" s="324"/>
      <c r="N69" s="390"/>
      <c r="O69" s="390"/>
      <c r="P69" s="390"/>
      <c r="Q69" s="390"/>
      <c r="R69" s="390"/>
      <c r="S69" s="390"/>
      <c r="T69" s="390"/>
    </row>
    <row r="70" spans="1:20" s="325" customFormat="1" ht="27">
      <c r="A70" s="316">
        <v>1.1000000000000001</v>
      </c>
      <c r="B70" s="317" t="str">
        <f>+'Dramakan hosqer'!B77</f>
        <v>համակարգչային սարքավորումներ / տեխնիկա</v>
      </c>
      <c r="C70" s="319">
        <v>418.9</v>
      </c>
      <c r="D70" s="319">
        <f>+'Dramakan hosqer'!F77</f>
        <v>0</v>
      </c>
      <c r="E70" s="387">
        <f>D70-C70</f>
        <v>-418.9</v>
      </c>
      <c r="F70" s="388" t="s">
        <v>294</v>
      </c>
      <c r="G70" s="389"/>
      <c r="H70" s="324"/>
      <c r="I70" s="444"/>
      <c r="J70" s="324"/>
      <c r="K70" s="324"/>
      <c r="L70" s="324"/>
      <c r="M70" s="324"/>
      <c r="N70" s="390"/>
      <c r="O70" s="390"/>
      <c r="P70" s="390"/>
      <c r="Q70" s="390"/>
      <c r="R70" s="390"/>
      <c r="S70" s="390"/>
      <c r="T70" s="390"/>
    </row>
    <row r="71" spans="1:20" s="325" customFormat="1" ht="31.5" customHeight="1">
      <c r="A71" s="316">
        <v>1.3</v>
      </c>
      <c r="B71" s="317" t="str">
        <f>+'Dramakan hosqer'!B78</f>
        <v>մեքենաներ և սարքավորումներ</v>
      </c>
      <c r="C71" s="319">
        <v>1075.7</v>
      </c>
      <c r="D71" s="319">
        <f>+'Dramakan hosqer'!F78</f>
        <v>285</v>
      </c>
      <c r="E71" s="387">
        <f t="shared" si="5"/>
        <v>-790.7</v>
      </c>
      <c r="F71" s="388" t="s">
        <v>296</v>
      </c>
      <c r="G71" s="389"/>
      <c r="H71" s="324"/>
      <c r="I71" s="324"/>
      <c r="J71" s="324"/>
      <c r="K71" s="324"/>
      <c r="L71" s="324"/>
      <c r="M71" s="324"/>
      <c r="N71" s="390"/>
      <c r="O71" s="390"/>
      <c r="P71" s="390"/>
      <c r="Q71" s="390"/>
      <c r="R71" s="390"/>
      <c r="S71" s="390"/>
      <c r="T71" s="390"/>
    </row>
    <row r="72" spans="1:20" s="325" customFormat="1" ht="17.25" hidden="1">
      <c r="A72" s="316">
        <v>1.4</v>
      </c>
      <c r="B72" s="317" t="str">
        <f>+'Dramakan hosqer'!B79</f>
        <v>սպորտային գույք</v>
      </c>
      <c r="C72" s="319"/>
      <c r="D72" s="319">
        <f>+'Dramakan hosqer'!F79</f>
        <v>0</v>
      </c>
      <c r="E72" s="387">
        <f t="shared" si="5"/>
        <v>0</v>
      </c>
      <c r="F72" s="388"/>
      <c r="G72" s="389"/>
      <c r="H72" s="324"/>
      <c r="I72" s="324"/>
      <c r="J72" s="324"/>
      <c r="K72" s="324"/>
      <c r="L72" s="324"/>
      <c r="M72" s="324"/>
      <c r="N72" s="390"/>
      <c r="O72" s="390"/>
      <c r="P72" s="390"/>
      <c r="Q72" s="390"/>
      <c r="R72" s="390"/>
      <c r="S72" s="390"/>
      <c r="T72" s="390"/>
    </row>
    <row r="73" spans="1:20" s="325" customFormat="1" ht="17.25" hidden="1">
      <c r="A73" s="316">
        <v>1.5</v>
      </c>
      <c r="B73" s="317" t="str">
        <f>+'Dramakan hosqer'!B80</f>
        <v>գրականություն</v>
      </c>
      <c r="C73" s="319"/>
      <c r="D73" s="319">
        <f>+'Dramakan hosqer'!F80</f>
        <v>0</v>
      </c>
      <c r="E73" s="387">
        <f>D73-C73</f>
        <v>0</v>
      </c>
      <c r="F73" s="388"/>
      <c r="G73" s="389"/>
      <c r="H73" s="324"/>
      <c r="I73" s="324"/>
      <c r="J73" s="324"/>
      <c r="K73" s="324"/>
      <c r="L73" s="324"/>
      <c r="M73" s="324"/>
      <c r="N73" s="390"/>
      <c r="O73" s="390"/>
      <c r="P73" s="390"/>
      <c r="Q73" s="390"/>
      <c r="R73" s="390"/>
      <c r="S73" s="390"/>
      <c r="T73" s="390"/>
    </row>
    <row r="74" spans="1:20" s="325" customFormat="1" ht="17.25" hidden="1">
      <c r="A74" s="316">
        <v>1.6</v>
      </c>
      <c r="B74" s="317">
        <f>+'Dramakan hosqer'!B81</f>
        <v>0</v>
      </c>
      <c r="C74" s="319"/>
      <c r="D74" s="319">
        <f>+'Dramakan hosqer'!F81</f>
        <v>0</v>
      </c>
      <c r="E74" s="387">
        <f>D74-C74</f>
        <v>0</v>
      </c>
      <c r="F74" s="388"/>
      <c r="G74" s="32" t="s">
        <v>283</v>
      </c>
      <c r="H74" s="324"/>
      <c r="I74" s="324"/>
      <c r="J74" s="324"/>
      <c r="K74" s="324"/>
      <c r="L74" s="324"/>
      <c r="M74" s="324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5" customFormat="1" ht="17.25" hidden="1">
      <c r="A76" s="316">
        <v>2.1</v>
      </c>
      <c r="B76" s="317" t="str">
        <f>+'Dramakan hosqer'!B83</f>
        <v>ամրացված գույքի (շենք)</v>
      </c>
      <c r="C76" s="319"/>
      <c r="D76" s="319">
        <f>+'Dramakan hosqer'!F83</f>
        <v>0</v>
      </c>
      <c r="E76" s="387">
        <f t="shared" si="5"/>
        <v>0</v>
      </c>
      <c r="F76" s="388"/>
      <c r="G76" s="389"/>
      <c r="H76" s="324"/>
      <c r="I76" s="324"/>
      <c r="J76" s="324"/>
      <c r="K76" s="324"/>
      <c r="L76" s="324"/>
      <c r="M76" s="324"/>
      <c r="N76" s="390"/>
      <c r="O76" s="390"/>
      <c r="P76" s="390"/>
      <c r="Q76" s="390"/>
      <c r="R76" s="390"/>
      <c r="S76" s="390"/>
      <c r="T76" s="390"/>
    </row>
    <row r="77" spans="1:20" s="325" customFormat="1" ht="17.25" hidden="1">
      <c r="A77" s="316">
        <v>2.2000000000000002</v>
      </c>
      <c r="B77" s="317" t="str">
        <f>+'Dramakan hosqer'!B84</f>
        <v>հիմնական միջոցի</v>
      </c>
      <c r="C77" s="319"/>
      <c r="D77" s="319">
        <f>+'Dramakan hosqer'!F84</f>
        <v>0</v>
      </c>
      <c r="E77" s="387">
        <f t="shared" si="5"/>
        <v>0</v>
      </c>
      <c r="F77" s="388"/>
      <c r="G77" s="389"/>
      <c r="H77" s="324"/>
      <c r="I77" s="324"/>
      <c r="J77" s="324"/>
      <c r="K77" s="324"/>
      <c r="L77" s="324"/>
      <c r="M77" s="324"/>
      <c r="N77" s="390"/>
      <c r="O77" s="390"/>
      <c r="P77" s="390"/>
      <c r="Q77" s="390"/>
      <c r="R77" s="390"/>
      <c r="S77" s="390"/>
      <c r="T77" s="390"/>
    </row>
    <row r="78" spans="1:20" s="325" customFormat="1" ht="17.25" hidden="1">
      <c r="A78" s="316">
        <v>2.2999999999999998</v>
      </c>
      <c r="B78" s="317" t="str">
        <f>+'Dramakan hosqer'!B85</f>
        <v>նախագծանախահաշվային փաստաթղթերի գծով</v>
      </c>
      <c r="C78" s="319"/>
      <c r="D78" s="319">
        <f>+'Dramakan hosqer'!F85</f>
        <v>0</v>
      </c>
      <c r="E78" s="387">
        <f t="shared" si="5"/>
        <v>0</v>
      </c>
      <c r="F78" s="388"/>
      <c r="G78" s="389"/>
      <c r="H78" s="324"/>
      <c r="I78" s="324"/>
      <c r="J78" s="324"/>
      <c r="K78" s="324"/>
      <c r="L78" s="324"/>
      <c r="M78" s="324"/>
      <c r="N78" s="390"/>
      <c r="O78" s="390"/>
      <c r="P78" s="390"/>
      <c r="Q78" s="390"/>
      <c r="R78" s="390"/>
      <c r="S78" s="390"/>
      <c r="T78" s="390"/>
    </row>
    <row r="79" spans="1:20" s="19" customFormat="1" ht="34.5">
      <c r="A79" s="59" t="s">
        <v>56</v>
      </c>
      <c r="B79" s="338" t="s">
        <v>143</v>
      </c>
      <c r="C79" s="106">
        <f>SUM(C80:C81)</f>
        <v>0</v>
      </c>
      <c r="D79" s="106">
        <f>SUM(D80:D81)</f>
        <v>1588</v>
      </c>
      <c r="E79" s="106">
        <f t="shared" si="5"/>
        <v>1588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hosqer'!B87</f>
        <v>Սննդի գծով</v>
      </c>
      <c r="C80" s="108"/>
      <c r="D80" s="108">
        <f>+'Dramakan hosqer'!F87</f>
        <v>1588</v>
      </c>
      <c r="E80" s="108">
        <f>D80-C80</f>
        <v>1588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445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7" t="s">
        <v>38</v>
      </c>
      <c r="B82" s="338" t="s">
        <v>39</v>
      </c>
      <c r="C82" s="106">
        <f>C6+C7-C24</f>
        <v>3812.4750999999815</v>
      </c>
      <c r="D82" s="106">
        <f>D6+D7-D24</f>
        <v>2730.7960999999777</v>
      </c>
      <c r="E82" s="106">
        <f t="shared" si="5"/>
        <v>-1081.6790000000037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4" t="s">
        <v>2</v>
      </c>
      <c r="C84" s="67"/>
      <c r="D84" s="486" t="str">
        <f>+'Ekamut-caxs'!D74</f>
        <v>Արփիկ Մանուկյան</v>
      </c>
      <c r="E84" s="483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85" t="s">
        <v>92</v>
      </c>
      <c r="E85" s="485"/>
      <c r="F85" s="41"/>
    </row>
    <row r="86" spans="1:20" ht="22.5" customHeight="1">
      <c r="B86" s="374" t="s">
        <v>6</v>
      </c>
      <c r="C86" s="67"/>
      <c r="D86" s="483" t="str">
        <f>+'Ekamut-caxs'!D77</f>
        <v xml:space="preserve"> Անահիտ Եղիազարյան</v>
      </c>
      <c r="E86" s="483"/>
      <c r="F86" s="45"/>
    </row>
    <row r="87" spans="1:20" ht="12" customHeight="1">
      <c r="B87" s="65"/>
      <c r="C87" s="67"/>
      <c r="D87" s="485" t="s">
        <v>92</v>
      </c>
      <c r="E87" s="485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45" sqref="D4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92" t="s">
        <v>67</v>
      </c>
      <c r="B1" s="492"/>
      <c r="C1" s="492"/>
      <c r="D1" s="492"/>
      <c r="E1" s="49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93" t="str">
        <f>+'Ekamut-caxs'!A7:D7</f>
        <v xml:space="preserve">«Երևանի հ․151 մսուր-մանկապարտեզ» ՀՈԱԿ-ի </v>
      </c>
      <c r="B2" s="494"/>
      <c r="C2" s="494"/>
      <c r="D2" s="494"/>
      <c r="E2" s="49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95" t="s">
        <v>146</v>
      </c>
      <c r="B3" s="495"/>
      <c r="C3" s="495"/>
      <c r="D3" s="495"/>
      <c r="E3" s="49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96" t="s">
        <v>258</v>
      </c>
      <c r="B4" s="496"/>
      <c r="C4" s="496"/>
      <c r="D4" s="496"/>
      <c r="E4" s="49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97" t="s">
        <v>151</v>
      </c>
      <c r="B7" s="498"/>
      <c r="C7" s="49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212.16749999999999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>
        <v>144.99299999999999</v>
      </c>
      <c r="E9" s="11" t="s">
        <v>290</v>
      </c>
    </row>
    <row r="10" spans="1:22">
      <c r="A10" s="79">
        <v>1.2</v>
      </c>
      <c r="B10" s="80" t="s">
        <v>155</v>
      </c>
      <c r="C10" s="79" t="s">
        <v>156</v>
      </c>
      <c r="D10" s="11">
        <v>54.705800000000004</v>
      </c>
      <c r="E10" s="11" t="s">
        <v>290</v>
      </c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t="27">
      <c r="A17" s="79">
        <v>1.9</v>
      </c>
      <c r="B17" s="81" t="s">
        <v>291</v>
      </c>
      <c r="C17" s="83" t="s">
        <v>292</v>
      </c>
      <c r="D17" s="11">
        <v>5.0999999999999996</v>
      </c>
      <c r="E17" s="11" t="s">
        <v>290</v>
      </c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7.3686999999999996</v>
      </c>
      <c r="E25" s="11" t="s">
        <v>290</v>
      </c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212.16749999999999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97" t="s">
        <v>176</v>
      </c>
      <c r="B35" s="498"/>
      <c r="C35" s="49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1E-3</v>
      </c>
      <c r="E36" s="11" t="s">
        <v>290</v>
      </c>
    </row>
    <row r="37" spans="1:22" hidden="1">
      <c r="A37" s="79">
        <v>1.2</v>
      </c>
      <c r="B37" s="80" t="s">
        <v>155</v>
      </c>
      <c r="C37" s="79" t="s">
        <v>156</v>
      </c>
      <c r="D37" s="449"/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48.491999999999997</v>
      </c>
      <c r="E38" s="11" t="s">
        <v>290</v>
      </c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 hidden="1">
      <c r="A41" s="79">
        <v>1.6</v>
      </c>
      <c r="B41" s="80" t="s">
        <v>194</v>
      </c>
      <c r="C41" s="79" t="s">
        <v>162</v>
      </c>
      <c r="D41" s="11"/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6.0000000000000001E-3</v>
      </c>
      <c r="E43" s="11" t="s">
        <v>290</v>
      </c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2902.3719999999998</v>
      </c>
      <c r="E54" s="11"/>
      <c r="F54" s="114">
        <f>SUM(D36:D53)</f>
        <v>48.498999999999995</v>
      </c>
      <c r="G54" s="114">
        <f>+D59-D54-F54</f>
        <v>-1.9895196601282805E-13</v>
      </c>
    </row>
    <row r="55" spans="1:22" ht="33">
      <c r="A55" s="79">
        <v>1.1000000000000001</v>
      </c>
      <c r="B55" s="107"/>
      <c r="C55" s="362" t="s">
        <v>183</v>
      </c>
      <c r="D55" s="84">
        <v>2902.172</v>
      </c>
      <c r="E55" s="11" t="s">
        <v>290</v>
      </c>
      <c r="F55" s="6" t="s">
        <v>293</v>
      </c>
    </row>
    <row r="56" spans="1:22" ht="27">
      <c r="A56" s="79">
        <v>1.2</v>
      </c>
      <c r="B56" s="92"/>
      <c r="C56" s="79" t="s">
        <v>172</v>
      </c>
      <c r="D56" s="11">
        <v>0.2</v>
      </c>
      <c r="E56" s="11" t="s">
        <v>290</v>
      </c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2950.8709999999996</v>
      </c>
      <c r="E59" s="96"/>
      <c r="F59" s="276">
        <f>+D59-D55</f>
        <v>48.698999999999614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hamematakan'!C82</f>
        <v>3812.4750999999815</v>
      </c>
      <c r="D62" s="487" t="s">
        <v>179</v>
      </c>
      <c r="E62" s="48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89" t="str">
        <f>+'Ekamut-caxs'!D74</f>
        <v>Արփիկ Մանուկյան</v>
      </c>
      <c r="E64" s="48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90" t="s">
        <v>92</v>
      </c>
      <c r="E65" s="49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89" t="str">
        <f>+'Ekamut-caxs'!D77</f>
        <v xml:space="preserve"> Անահիտ Եղիազարյան</v>
      </c>
      <c r="E66" s="48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91" t="s">
        <v>92</v>
      </c>
      <c r="E67" s="49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5" zoomScale="85" zoomScaleSheetLayoutView="85" workbookViewId="0">
      <selection activeCell="D45" sqref="D4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508" t="s">
        <v>67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s="212" customFormat="1" ht="21.75" customHeight="1">
      <c r="A2" s="507" t="str">
        <f>+'Ekamut-caxs'!A7</f>
        <v xml:space="preserve">«Երևանի հ․151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212" customFormat="1" ht="21" customHeight="1">
      <c r="A3" s="507" t="s">
        <v>93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 thickBot="1"/>
    <row r="5" spans="1:15" s="216" customFormat="1" ht="19.5" customHeight="1">
      <c r="A5" s="499" t="s">
        <v>114</v>
      </c>
      <c r="B5" s="501" t="s">
        <v>94</v>
      </c>
      <c r="C5" s="503" t="s">
        <v>95</v>
      </c>
      <c r="D5" s="504"/>
      <c r="E5" s="504"/>
      <c r="F5" s="505"/>
      <c r="G5" s="503" t="s">
        <v>96</v>
      </c>
      <c r="H5" s="504"/>
      <c r="I5" s="504"/>
      <c r="J5" s="505"/>
      <c r="K5" s="503" t="s">
        <v>136</v>
      </c>
      <c r="L5" s="504"/>
      <c r="M5" s="504"/>
      <c r="N5" s="504"/>
      <c r="O5" s="505"/>
    </row>
    <row r="6" spans="1:15" s="218" customFormat="1" ht="51" customHeight="1">
      <c r="A6" s="500"/>
      <c r="B6" s="502"/>
      <c r="C6" s="396" t="s">
        <v>238</v>
      </c>
      <c r="D6" s="217" t="s">
        <v>222</v>
      </c>
      <c r="E6" s="217" t="s">
        <v>267</v>
      </c>
      <c r="F6" s="397" t="s">
        <v>268</v>
      </c>
      <c r="G6" s="396" t="s">
        <v>239</v>
      </c>
      <c r="H6" s="217" t="s">
        <v>222</v>
      </c>
      <c r="I6" s="217" t="s">
        <v>269</v>
      </c>
      <c r="J6" s="397" t="s">
        <v>268</v>
      </c>
      <c r="K6" s="396" t="s">
        <v>238</v>
      </c>
      <c r="L6" s="217" t="s">
        <v>267</v>
      </c>
      <c r="M6" s="217" t="s">
        <v>270</v>
      </c>
      <c r="N6" s="215" t="s">
        <v>271</v>
      </c>
      <c r="O6" s="405" t="s">
        <v>272</v>
      </c>
    </row>
    <row r="7" spans="1:15" ht="19.5" customHeight="1">
      <c r="A7" s="242">
        <v>1</v>
      </c>
      <c r="B7" s="407" t="s">
        <v>97</v>
      </c>
      <c r="C7" s="220">
        <v>3624</v>
      </c>
      <c r="D7" s="219">
        <v>520768.8</v>
      </c>
      <c r="E7" s="220">
        <v>3624</v>
      </c>
      <c r="F7" s="398">
        <f>IF((E7&lt;10000), E7*143.7, E7*107.1)</f>
        <v>520768.79999999993</v>
      </c>
      <c r="G7" s="423">
        <v>4392.72</v>
      </c>
      <c r="H7" s="422">
        <v>224715</v>
      </c>
      <c r="I7" s="423">
        <v>4392.72</v>
      </c>
      <c r="J7" s="398">
        <f>+I7*53.48</f>
        <v>234922.66560000001</v>
      </c>
      <c r="K7" s="424">
        <v>71</v>
      </c>
      <c r="L7" s="220">
        <v>71</v>
      </c>
      <c r="M7" s="297">
        <f>+L7*200.42</f>
        <v>14229.82</v>
      </c>
      <c r="N7" s="295">
        <f>+L7*5.572</f>
        <v>395.61200000000002</v>
      </c>
      <c r="O7" s="296">
        <f>+N7+M7</f>
        <v>14625.431999999999</v>
      </c>
    </row>
    <row r="8" spans="1:15" ht="19.5" customHeight="1">
      <c r="A8" s="242">
        <v>2</v>
      </c>
      <c r="B8" s="407" t="s">
        <v>98</v>
      </c>
      <c r="C8" s="220">
        <v>3118</v>
      </c>
      <c r="D8" s="294">
        <v>448056.6</v>
      </c>
      <c r="E8" s="220">
        <v>3118</v>
      </c>
      <c r="F8" s="398">
        <f t="shared" ref="F8:F18" si="0">IF((E8&lt;10000), E8*143.7, E8*107.1)</f>
        <v>448056.6</v>
      </c>
      <c r="G8" s="423">
        <v>4572.1049999999996</v>
      </c>
      <c r="H8" s="422">
        <v>234651</v>
      </c>
      <c r="I8" s="423">
        <v>4572.1049999999996</v>
      </c>
      <c r="J8" s="398">
        <f t="shared" ref="J8:J18" si="1">+I8*53.48</f>
        <v>244516.17539999995</v>
      </c>
      <c r="K8" s="424">
        <v>68</v>
      </c>
      <c r="L8" s="220">
        <v>68</v>
      </c>
      <c r="M8" s="297">
        <f t="shared" ref="M8:M18" si="2">+L8*200.42</f>
        <v>13628.56</v>
      </c>
      <c r="N8" s="295">
        <f t="shared" ref="N8:N18" si="3">+L8*5.572</f>
        <v>378.89600000000002</v>
      </c>
      <c r="O8" s="296">
        <f t="shared" ref="O8:O18" si="4">+N8+M8</f>
        <v>14007.456</v>
      </c>
    </row>
    <row r="9" spans="1:15" ht="19.5" customHeight="1">
      <c r="A9" s="242">
        <v>3</v>
      </c>
      <c r="B9" s="407" t="s">
        <v>99</v>
      </c>
      <c r="C9" s="220">
        <v>3244</v>
      </c>
      <c r="D9" s="294">
        <v>466162.8</v>
      </c>
      <c r="E9" s="220">
        <v>3244</v>
      </c>
      <c r="F9" s="398">
        <f t="shared" si="0"/>
        <v>466162.8</v>
      </c>
      <c r="G9" s="423">
        <v>4727.3999999999996</v>
      </c>
      <c r="H9" s="422">
        <v>242537</v>
      </c>
      <c r="I9" s="423">
        <v>4727.3999999999996</v>
      </c>
      <c r="J9" s="398">
        <f t="shared" si="1"/>
        <v>252821.35199999996</v>
      </c>
      <c r="K9" s="424">
        <v>70</v>
      </c>
      <c r="L9" s="220">
        <v>70</v>
      </c>
      <c r="M9" s="297">
        <f t="shared" si="2"/>
        <v>14029.4</v>
      </c>
      <c r="N9" s="295">
        <f t="shared" si="3"/>
        <v>390.04</v>
      </c>
      <c r="O9" s="296">
        <f t="shared" si="4"/>
        <v>14419.44</v>
      </c>
    </row>
    <row r="10" spans="1:15" ht="19.5" customHeight="1">
      <c r="A10" s="242">
        <v>4</v>
      </c>
      <c r="B10" s="407" t="s">
        <v>100</v>
      </c>
      <c r="C10" s="220">
        <v>704</v>
      </c>
      <c r="D10" s="294">
        <v>101164.79999999999</v>
      </c>
      <c r="E10" s="220">
        <v>704</v>
      </c>
      <c r="F10" s="398">
        <f t="shared" si="0"/>
        <v>101164.79999999999</v>
      </c>
      <c r="G10" s="423">
        <v>4623.6899999999996</v>
      </c>
      <c r="H10" s="422">
        <v>239291</v>
      </c>
      <c r="I10" s="423">
        <v>4623.6899999999996</v>
      </c>
      <c r="J10" s="398">
        <f t="shared" si="1"/>
        <v>247274.94119999997</v>
      </c>
      <c r="K10" s="424">
        <v>82</v>
      </c>
      <c r="L10" s="220">
        <v>82</v>
      </c>
      <c r="M10" s="297">
        <f t="shared" si="2"/>
        <v>16434.439999999999</v>
      </c>
      <c r="N10" s="295">
        <f t="shared" si="3"/>
        <v>456.904</v>
      </c>
      <c r="O10" s="296">
        <f t="shared" si="4"/>
        <v>16891.343999999997</v>
      </c>
    </row>
    <row r="11" spans="1:15" ht="19.5" customHeight="1">
      <c r="A11" s="242">
        <v>5</v>
      </c>
      <c r="B11" s="407" t="s">
        <v>101</v>
      </c>
      <c r="C11" s="421"/>
      <c r="D11" s="222"/>
      <c r="E11" s="421"/>
      <c r="F11" s="398">
        <f t="shared" si="0"/>
        <v>0</v>
      </c>
      <c r="G11" s="423">
        <v>3752.05</v>
      </c>
      <c r="H11" s="422">
        <v>195368</v>
      </c>
      <c r="I11" s="423">
        <v>3752.05</v>
      </c>
      <c r="J11" s="398">
        <f t="shared" si="1"/>
        <v>200659.63399999999</v>
      </c>
      <c r="K11" s="424">
        <v>374</v>
      </c>
      <c r="L11" s="220">
        <v>374</v>
      </c>
      <c r="M11" s="297">
        <f t="shared" si="2"/>
        <v>74957.08</v>
      </c>
      <c r="N11" s="295">
        <f t="shared" si="3"/>
        <v>2083.9279999999999</v>
      </c>
      <c r="O11" s="296">
        <f t="shared" si="4"/>
        <v>77041.008000000002</v>
      </c>
    </row>
    <row r="12" spans="1:15" ht="19.5" customHeight="1">
      <c r="A12" s="242">
        <v>6</v>
      </c>
      <c r="B12" s="407" t="s">
        <v>102</v>
      </c>
      <c r="C12" s="421"/>
      <c r="D12" s="222"/>
      <c r="E12" s="421"/>
      <c r="F12" s="398">
        <f t="shared" si="0"/>
        <v>0</v>
      </c>
      <c r="G12" s="423">
        <v>3640.9949999999999</v>
      </c>
      <c r="H12" s="422">
        <v>189572</v>
      </c>
      <c r="I12" s="423">
        <v>3640.9949999999999</v>
      </c>
      <c r="J12" s="398">
        <f t="shared" si="1"/>
        <v>194720.41259999998</v>
      </c>
      <c r="K12" s="424">
        <v>129</v>
      </c>
      <c r="L12" s="220">
        <v>129</v>
      </c>
      <c r="M12" s="297">
        <f t="shared" si="2"/>
        <v>25854.179999999997</v>
      </c>
      <c r="N12" s="295">
        <f t="shared" si="3"/>
        <v>718.78800000000001</v>
      </c>
      <c r="O12" s="296">
        <f t="shared" si="4"/>
        <v>26572.967999999997</v>
      </c>
    </row>
    <row r="13" spans="1:15" ht="19.5" customHeight="1">
      <c r="A13" s="242">
        <v>7</v>
      </c>
      <c r="B13" s="407" t="s">
        <v>103</v>
      </c>
      <c r="C13" s="421"/>
      <c r="D13" s="222"/>
      <c r="E13" s="421"/>
      <c r="F13" s="398">
        <f t="shared" si="0"/>
        <v>0</v>
      </c>
      <c r="G13" s="423">
        <v>3731.1750000000002</v>
      </c>
      <c r="H13" s="422">
        <v>193368</v>
      </c>
      <c r="I13" s="423">
        <v>3731.1750000000002</v>
      </c>
      <c r="J13" s="398">
        <f t="shared" si="1"/>
        <v>199543.239</v>
      </c>
      <c r="K13" s="424">
        <v>126</v>
      </c>
      <c r="L13" s="220">
        <v>126</v>
      </c>
      <c r="M13" s="297">
        <f t="shared" si="2"/>
        <v>25252.92</v>
      </c>
      <c r="N13" s="295">
        <f t="shared" si="3"/>
        <v>702.072</v>
      </c>
      <c r="O13" s="296">
        <f t="shared" si="4"/>
        <v>25954.991999999998</v>
      </c>
    </row>
    <row r="14" spans="1:15" ht="19.5" customHeight="1">
      <c r="A14" s="242">
        <v>8</v>
      </c>
      <c r="B14" s="408" t="s">
        <v>104</v>
      </c>
      <c r="C14" s="421"/>
      <c r="D14" s="222"/>
      <c r="E14" s="421"/>
      <c r="F14" s="398">
        <f t="shared" si="0"/>
        <v>0</v>
      </c>
      <c r="G14" s="423">
        <v>3711.36</v>
      </c>
      <c r="H14" s="422">
        <v>191666</v>
      </c>
      <c r="I14" s="423">
        <v>3711.36</v>
      </c>
      <c r="J14" s="398">
        <f t="shared" si="1"/>
        <v>198483.53279999999</v>
      </c>
      <c r="K14" s="424">
        <v>68</v>
      </c>
      <c r="L14" s="220">
        <v>68</v>
      </c>
      <c r="M14" s="297">
        <f t="shared" si="2"/>
        <v>13628.56</v>
      </c>
      <c r="N14" s="295">
        <f t="shared" si="3"/>
        <v>378.89600000000002</v>
      </c>
      <c r="O14" s="296">
        <f t="shared" si="4"/>
        <v>14007.456</v>
      </c>
    </row>
    <row r="15" spans="1:15" ht="19.5" customHeight="1">
      <c r="A15" s="242">
        <v>9</v>
      </c>
      <c r="B15" s="408" t="s">
        <v>105</v>
      </c>
      <c r="C15" s="421"/>
      <c r="D15" s="222"/>
      <c r="E15" s="421"/>
      <c r="F15" s="398">
        <f t="shared" si="0"/>
        <v>0</v>
      </c>
      <c r="G15" s="423">
        <v>3819.06</v>
      </c>
      <c r="H15" s="422">
        <v>198297</v>
      </c>
      <c r="I15" s="423">
        <v>3819.06</v>
      </c>
      <c r="J15" s="398">
        <f t="shared" si="1"/>
        <v>204243.32879999999</v>
      </c>
      <c r="K15" s="424">
        <v>150</v>
      </c>
      <c r="L15" s="220">
        <v>150</v>
      </c>
      <c r="M15" s="297">
        <f t="shared" si="2"/>
        <v>30062.999999999996</v>
      </c>
      <c r="N15" s="295">
        <f t="shared" si="3"/>
        <v>835.8</v>
      </c>
      <c r="O15" s="296">
        <f t="shared" si="4"/>
        <v>30898.799999999996</v>
      </c>
    </row>
    <row r="16" spans="1:15" ht="19.5" customHeight="1">
      <c r="A16" s="242">
        <v>10</v>
      </c>
      <c r="B16" s="408" t="s">
        <v>106</v>
      </c>
      <c r="C16" s="421"/>
      <c r="D16" s="222"/>
      <c r="E16" s="421"/>
      <c r="F16" s="398">
        <f t="shared" si="0"/>
        <v>0</v>
      </c>
      <c r="G16" s="423">
        <v>4483.6350000000002</v>
      </c>
      <c r="H16" s="221">
        <v>232228</v>
      </c>
      <c r="I16" s="423">
        <v>4483.6350000000002</v>
      </c>
      <c r="J16" s="398">
        <f t="shared" si="1"/>
        <v>239784.79980000001</v>
      </c>
      <c r="K16" s="424">
        <v>80</v>
      </c>
      <c r="L16" s="220">
        <v>80</v>
      </c>
      <c r="M16" s="297">
        <f t="shared" si="2"/>
        <v>16033.599999999999</v>
      </c>
      <c r="N16" s="295">
        <f t="shared" si="3"/>
        <v>445.76</v>
      </c>
      <c r="O16" s="296">
        <f t="shared" si="4"/>
        <v>16479.359999999997</v>
      </c>
    </row>
    <row r="17" spans="1:21" ht="19.5" customHeight="1">
      <c r="A17" s="242">
        <v>11</v>
      </c>
      <c r="B17" s="408" t="s">
        <v>107</v>
      </c>
      <c r="C17" s="424">
        <v>4369</v>
      </c>
      <c r="D17" s="221">
        <v>627825.29999999993</v>
      </c>
      <c r="E17" s="421">
        <v>4369</v>
      </c>
      <c r="F17" s="398">
        <f>IF((E17&lt;10000), E17*143.7, E17*107.1)</f>
        <v>627825.29999999993</v>
      </c>
      <c r="G17" s="423">
        <v>4234.6499999999996</v>
      </c>
      <c r="H17" s="221">
        <f t="shared" ref="H17:H18" si="5">+G17*53.48</f>
        <v>226469.08199999997</v>
      </c>
      <c r="I17" s="423">
        <v>4234.6499999999996</v>
      </c>
      <c r="J17" s="398">
        <f t="shared" si="1"/>
        <v>226469.08199999997</v>
      </c>
      <c r="K17" s="424">
        <v>258</v>
      </c>
      <c r="L17" s="424">
        <v>258</v>
      </c>
      <c r="M17" s="297">
        <f t="shared" si="2"/>
        <v>51708.359999999993</v>
      </c>
      <c r="N17" s="295">
        <f t="shared" si="3"/>
        <v>1437.576</v>
      </c>
      <c r="O17" s="296">
        <f t="shared" si="4"/>
        <v>53145.935999999994</v>
      </c>
    </row>
    <row r="18" spans="1:21" ht="19.5" customHeight="1">
      <c r="A18" s="242">
        <v>12</v>
      </c>
      <c r="B18" s="408" t="s">
        <v>108</v>
      </c>
      <c r="C18" s="424">
        <v>3360</v>
      </c>
      <c r="D18" s="221">
        <v>482831.99999999994</v>
      </c>
      <c r="E18" s="421">
        <v>3360</v>
      </c>
      <c r="F18" s="398">
        <f t="shared" si="0"/>
        <v>482831.99999999994</v>
      </c>
      <c r="G18" s="423">
        <v>4614.24</v>
      </c>
      <c r="H18" s="221">
        <f t="shared" si="5"/>
        <v>246769.55519999997</v>
      </c>
      <c r="I18" s="423">
        <v>4614.24</v>
      </c>
      <c r="J18" s="398">
        <f t="shared" si="1"/>
        <v>246769.55519999997</v>
      </c>
      <c r="K18" s="424">
        <v>495</v>
      </c>
      <c r="L18" s="424">
        <v>495</v>
      </c>
      <c r="M18" s="297">
        <f t="shared" si="2"/>
        <v>99207.9</v>
      </c>
      <c r="N18" s="295">
        <f t="shared" si="3"/>
        <v>2758.14</v>
      </c>
      <c r="O18" s="296">
        <f t="shared" si="4"/>
        <v>101966.04</v>
      </c>
    </row>
    <row r="19" spans="1:21" ht="32.25" customHeight="1" thickBot="1">
      <c r="A19" s="409"/>
      <c r="B19" s="410" t="s">
        <v>90</v>
      </c>
      <c r="C19" s="399">
        <f t="shared" ref="C19:E19" si="6">SUM(C7:C18)</f>
        <v>18419</v>
      </c>
      <c r="D19" s="400">
        <f t="shared" si="6"/>
        <v>2646810.2999999998</v>
      </c>
      <c r="E19" s="401">
        <f t="shared" si="6"/>
        <v>18419</v>
      </c>
      <c r="F19" s="402">
        <f>SUM(F7:F18)</f>
        <v>2646810.2999999998</v>
      </c>
      <c r="G19" s="403">
        <f>+MAX(E19,G8)</f>
        <v>18419</v>
      </c>
      <c r="H19" s="404">
        <f>+G19*53.48</f>
        <v>985048.12</v>
      </c>
      <c r="I19" s="401">
        <f t="shared" ref="I19:O19" si="7">SUM(I7:I18)</f>
        <v>50303.079999999994</v>
      </c>
      <c r="J19" s="402">
        <f t="shared" si="7"/>
        <v>2690208.7183999997</v>
      </c>
      <c r="K19" s="399">
        <f t="shared" si="7"/>
        <v>1971</v>
      </c>
      <c r="L19" s="401">
        <f t="shared" si="7"/>
        <v>1971</v>
      </c>
      <c r="M19" s="400">
        <f t="shared" si="7"/>
        <v>395027.81999999995</v>
      </c>
      <c r="N19" s="406">
        <f t="shared" si="7"/>
        <v>10982.412</v>
      </c>
      <c r="O19" s="402">
        <f t="shared" si="7"/>
        <v>406010.23199999996</v>
      </c>
    </row>
    <row r="20" spans="1:21" ht="21.75" customHeight="1">
      <c r="B20" s="225"/>
      <c r="C20" s="226"/>
      <c r="D20" s="227"/>
      <c r="E20" s="226"/>
      <c r="F20" s="227">
        <f>ROUND(F19/1000,1)</f>
        <v>2646.8</v>
      </c>
      <c r="G20" s="226"/>
      <c r="H20" s="227"/>
      <c r="I20" s="226"/>
      <c r="J20" s="227">
        <f>ROUND(J19/1000,1)</f>
        <v>2690.2</v>
      </c>
      <c r="K20" s="226"/>
      <c r="L20" s="226"/>
      <c r="M20" s="227">
        <f>ROUND(M19/1000,1)</f>
        <v>395</v>
      </c>
      <c r="N20" s="227">
        <f t="shared" ref="N20:O20" si="8">ROUND(N19/1000,1)</f>
        <v>11</v>
      </c>
      <c r="O20" s="227">
        <f t="shared" si="8"/>
        <v>406</v>
      </c>
      <c r="U20" s="289"/>
    </row>
    <row r="21" spans="1:21" ht="33.75" customHeight="1" thickBot="1">
      <c r="B21" s="511" t="s">
        <v>240</v>
      </c>
      <c r="C21" s="511"/>
      <c r="D21" s="511"/>
      <c r="E21" s="228"/>
      <c r="F21" s="229"/>
      <c r="H21" s="228"/>
      <c r="M21" s="227"/>
    </row>
    <row r="22" spans="1:21" s="212" customFormat="1" ht="42.75" customHeight="1">
      <c r="A22" s="230"/>
      <c r="B22" s="411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2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2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3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14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15" t="s">
        <v>242</v>
      </c>
      <c r="C27" s="257"/>
      <c r="D27" s="255" t="s">
        <v>241</v>
      </c>
      <c r="E27" s="255" t="s">
        <v>241</v>
      </c>
      <c r="F27" s="256">
        <f>+F20-F26</f>
        <v>2646.8</v>
      </c>
      <c r="G27" s="257" t="s">
        <v>241</v>
      </c>
      <c r="H27" s="255" t="s">
        <v>241</v>
      </c>
      <c r="I27" s="255" t="s">
        <v>241</v>
      </c>
      <c r="J27" s="256">
        <f>J20-J26</f>
        <v>2690.2</v>
      </c>
      <c r="K27" s="257" t="s">
        <v>241</v>
      </c>
      <c r="L27" s="255" t="s">
        <v>241</v>
      </c>
      <c r="M27" s="258">
        <f>M20-M26</f>
        <v>395</v>
      </c>
      <c r="N27" s="254" t="s">
        <v>241</v>
      </c>
      <c r="O27" s="256">
        <f>+O20-M26</f>
        <v>406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507" t="s">
        <v>2</v>
      </c>
      <c r="D30" s="507"/>
      <c r="E30" s="213"/>
      <c r="F30" s="213"/>
      <c r="G30" s="512"/>
      <c r="H30" s="512"/>
      <c r="I30" s="263"/>
      <c r="J30" s="509" t="str">
        <f>+'Ekamut-caxs'!D74</f>
        <v>Արփիկ Մանուկյան</v>
      </c>
      <c r="K30" s="509"/>
      <c r="M30" s="229"/>
    </row>
    <row r="31" spans="1:21" s="212" customFormat="1">
      <c r="C31" s="264"/>
      <c r="D31" s="264"/>
      <c r="E31" s="265"/>
      <c r="F31" s="265"/>
      <c r="G31" s="510" t="s">
        <v>91</v>
      </c>
      <c r="H31" s="510"/>
      <c r="I31" s="266"/>
      <c r="J31" s="510" t="s">
        <v>109</v>
      </c>
      <c r="K31" s="510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509"/>
      <c r="H32" s="509"/>
      <c r="I32" s="268"/>
      <c r="J32" s="509" t="str">
        <f>+'Ekamut-caxs'!D77</f>
        <v xml:space="preserve"> Անահիտ Եղիազարյան</v>
      </c>
      <c r="K32" s="509"/>
    </row>
    <row r="33" spans="3:13" s="212" customFormat="1">
      <c r="C33" s="228"/>
      <c r="D33" s="228"/>
      <c r="G33" s="510" t="s">
        <v>91</v>
      </c>
      <c r="H33" s="510"/>
      <c r="I33" s="266"/>
      <c r="J33" s="510" t="s">
        <v>109</v>
      </c>
      <c r="K33" s="510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273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506" t="s">
        <v>213</v>
      </c>
      <c r="J36" s="506"/>
      <c r="K36" s="272"/>
      <c r="L36" s="506"/>
      <c r="M36" s="506"/>
    </row>
    <row r="37" spans="3:13">
      <c r="C37" s="270"/>
      <c r="D37" s="270"/>
      <c r="E37" s="506" t="s">
        <v>212</v>
      </c>
      <c r="F37" s="506"/>
      <c r="I37" s="506"/>
      <c r="J37" s="506"/>
      <c r="K37" s="272"/>
      <c r="L37" s="506"/>
      <c r="M37" s="506"/>
    </row>
    <row r="38" spans="3:13">
      <c r="C38" s="270"/>
      <c r="D38" s="270"/>
      <c r="E38" s="506"/>
      <c r="F38" s="50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5" sqref="D4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81" t="s">
        <v>67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6" s="7" customFormat="1" ht="20.25">
      <c r="A2" s="465" t="str">
        <f>+'Ekamut-caxs'!A7</f>
        <v xml:space="preserve">«Երևանի հ․151 մսուր-մանկապարտեզ»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</row>
    <row r="3" spans="1:16" ht="17.25">
      <c r="A3" s="495" t="s">
        <v>282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157"/>
      <c r="O3" s="157"/>
      <c r="P3" s="157"/>
    </row>
    <row r="4" spans="1:16" ht="16.5">
      <c r="M4" s="164" t="s">
        <v>0</v>
      </c>
    </row>
    <row r="5" spans="1:16" ht="13.5" customHeight="1">
      <c r="A5" s="520" t="s">
        <v>144</v>
      </c>
      <c r="B5" s="520" t="s">
        <v>68</v>
      </c>
      <c r="C5" s="518" t="s">
        <v>208</v>
      </c>
      <c r="D5" s="518"/>
      <c r="E5" s="518"/>
      <c r="F5" s="518"/>
      <c r="G5" s="518"/>
      <c r="H5" s="518"/>
      <c r="I5" s="518"/>
      <c r="J5" s="518"/>
      <c r="K5" s="518"/>
      <c r="L5" s="518"/>
      <c r="M5" s="519" t="s">
        <v>145</v>
      </c>
    </row>
    <row r="6" spans="1:16" ht="89.25" customHeight="1">
      <c r="A6" s="520"/>
      <c r="B6" s="520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519"/>
      <c r="P6" s="6">
        <f>119.6*3</f>
        <v>358.79999999999995</v>
      </c>
    </row>
    <row r="7" spans="1:16" ht="27.75" customHeight="1">
      <c r="A7" s="116">
        <v>1</v>
      </c>
      <c r="B7" s="148" t="s">
        <v>193</v>
      </c>
      <c r="C7" s="149">
        <v>4590.8680000000004</v>
      </c>
      <c r="D7" s="149">
        <f>+C10</f>
        <v>53094.183999999994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>
        <v>164.2</v>
      </c>
      <c r="J7" s="201">
        <v>368.1</v>
      </c>
      <c r="K7" s="149"/>
      <c r="L7" s="149"/>
      <c r="M7" s="150">
        <f>ROUND(SUM(C7:L7),1)</f>
        <v>61392.800000000003</v>
      </c>
    </row>
    <row r="8" spans="1:16" ht="35.25" customHeight="1">
      <c r="A8" s="116">
        <v>1.1000000000000001</v>
      </c>
      <c r="B8" s="163" t="s">
        <v>89</v>
      </c>
      <c r="C8" s="149"/>
      <c r="D8" s="149">
        <v>36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61428.800000000003</v>
      </c>
    </row>
    <row r="10" spans="1:16" s="118" customFormat="1" ht="18.75" customHeight="1">
      <c r="B10" s="211">
        <v>4826.7439999999997</v>
      </c>
      <c r="C10" s="120">
        <f>+B10*11</f>
        <v>53094.183999999994</v>
      </c>
      <c r="D10" s="120"/>
      <c r="E10" s="395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515"/>
      <c r="L11" s="515"/>
      <c r="M11" s="129"/>
    </row>
    <row r="12" spans="1:16" s="118" customFormat="1" ht="69" customHeight="1">
      <c r="B12" s="516" t="s">
        <v>205</v>
      </c>
      <c r="C12" s="517"/>
      <c r="D12" s="128"/>
      <c r="G12" s="103"/>
      <c r="H12" s="103"/>
      <c r="I12" s="516" t="s">
        <v>206</v>
      </c>
      <c r="J12" s="517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  <c r="O14" s="420">
        <f>+J14-J15</f>
        <v>75.799999999999955</v>
      </c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>
      <c r="O16" s="6">
        <f>+J14/12</f>
        <v>71.333333333333329</v>
      </c>
    </row>
    <row r="17" spans="2:11" s="137" customFormat="1" ht="24" customHeight="1">
      <c r="B17" s="173" t="s">
        <v>2</v>
      </c>
      <c r="C17" s="174"/>
      <c r="D17" s="521"/>
      <c r="E17" s="521"/>
      <c r="F17" s="175"/>
      <c r="G17" s="175"/>
      <c r="H17" s="513" t="str">
        <f>+'Ekamut-caxs'!D74</f>
        <v>Արփիկ Մանուկյան</v>
      </c>
      <c r="I17" s="513"/>
      <c r="J17" s="513"/>
      <c r="K17" s="138"/>
    </row>
    <row r="18" spans="2:11" s="139" customFormat="1" ht="17.25" customHeight="1">
      <c r="B18" s="176"/>
      <c r="C18" s="177"/>
      <c r="D18" s="522" t="s">
        <v>91</v>
      </c>
      <c r="E18" s="522"/>
      <c r="F18" s="178"/>
      <c r="G18" s="179"/>
      <c r="H18" s="514" t="s">
        <v>92</v>
      </c>
      <c r="I18" s="514"/>
      <c r="J18" s="514"/>
      <c r="K18" s="140"/>
    </row>
    <row r="19" spans="2:11" s="137" customFormat="1" ht="24.75" customHeight="1">
      <c r="B19" s="180" t="s">
        <v>6</v>
      </c>
      <c r="C19" s="174"/>
      <c r="D19" s="521"/>
      <c r="E19" s="521"/>
      <c r="F19" s="181"/>
      <c r="G19" s="181"/>
      <c r="H19" s="513" t="str">
        <f>+'Ekamut-caxs'!D77</f>
        <v xml:space="preserve"> Անահիտ Եղիազարյան</v>
      </c>
      <c r="I19" s="513"/>
      <c r="J19" s="513"/>
      <c r="K19" s="138"/>
    </row>
    <row r="20" spans="2:11" s="139" customFormat="1" ht="18.75" customHeight="1">
      <c r="B20" s="177"/>
      <c r="C20" s="177"/>
      <c r="D20" s="522" t="s">
        <v>91</v>
      </c>
      <c r="E20" s="522"/>
      <c r="F20" s="178"/>
      <c r="G20" s="179"/>
      <c r="H20" s="514" t="s">
        <v>92</v>
      </c>
      <c r="I20" s="514"/>
      <c r="J20" s="514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45" sqref="D45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524" t="s">
        <v>67</v>
      </c>
      <c r="B1" s="524"/>
      <c r="C1" s="524"/>
      <c r="D1" s="524"/>
    </row>
    <row r="2" spans="1:4" ht="17.25">
      <c r="A2" s="525" t="str">
        <f>+'Ekamut-caxs'!A7:D7</f>
        <v xml:space="preserve">«Երևանի հ․151 մսուր-մանկապարտեզ» ՀՈԱԿ-ի </v>
      </c>
      <c r="B2" s="525"/>
      <c r="C2" s="525"/>
      <c r="D2" s="525"/>
    </row>
    <row r="3" spans="1:4" ht="39.75" customHeight="1">
      <c r="A3" s="525" t="s">
        <v>281</v>
      </c>
      <c r="B3" s="525"/>
      <c r="C3" s="525"/>
      <c r="D3" s="525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2</v>
      </c>
      <c r="D11" s="280">
        <f>SUM(D12:D14)</f>
        <v>60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2</v>
      </c>
      <c r="D15" s="280">
        <f>SUM(D16:D18)</f>
        <v>60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2</v>
      </c>
      <c r="D19" s="280">
        <f>SUM(D20:D22)</f>
        <v>66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33</v>
      </c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6</v>
      </c>
      <c r="D23" s="280">
        <f>D7+D11+D15+D19</f>
        <v>186</v>
      </c>
    </row>
    <row r="24" spans="1:4" ht="48.75" customHeight="1"/>
    <row r="25" spans="1:4" ht="17.25">
      <c r="B25" s="286" t="s">
        <v>2</v>
      </c>
      <c r="C25" s="526" t="str">
        <f>+'Ekamut-caxs'!D74</f>
        <v>Արփիկ Մանուկյան</v>
      </c>
      <c r="D25" s="526"/>
    </row>
    <row r="26" spans="1:4" ht="15.75" customHeight="1">
      <c r="B26" s="287" t="s">
        <v>4</v>
      </c>
      <c r="C26" s="523" t="s">
        <v>5</v>
      </c>
      <c r="D26" s="523"/>
    </row>
    <row r="27" spans="1:4" ht="27" customHeight="1">
      <c r="B27" s="288" t="s">
        <v>6</v>
      </c>
      <c r="C27" s="526" t="str">
        <f>+'Ekamut-caxs'!D77</f>
        <v xml:space="preserve"> Անահիտ Եղիազարյան</v>
      </c>
      <c r="D27" s="526"/>
    </row>
    <row r="28" spans="1:4">
      <c r="B28" s="289"/>
      <c r="C28" s="523" t="s">
        <v>5</v>
      </c>
      <c r="D28" s="523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https://mul2.yerevan.am/tasks/2176028/oneclick?token=1756fa52af793fbad9c33735c3aa142b</cp:keywords>
  <cp:lastModifiedBy>Lusine Petrosyan</cp:lastModifiedBy>
  <cp:lastPrinted>2025-04-21T11:59:52Z</cp:lastPrinted>
  <dcterms:created xsi:type="dcterms:W3CDTF">1996-10-14T23:33:28Z</dcterms:created>
  <dcterms:modified xsi:type="dcterms:W3CDTF">2025-05-20T15:49:17Z</dcterms:modified>
</cp:coreProperties>
</file>